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3. Cash Flow\"/>
    </mc:Choice>
  </mc:AlternateContent>
  <xr:revisionPtr revIDLastSave="0" documentId="13_ncr:1_{E5F7D430-69E4-41AE-B1D9-980E0F30D6D6}" xr6:coauthVersionLast="47" xr6:coauthVersionMax="47" xr10:uidLastSave="{00000000-0000-0000-0000-000000000000}"/>
  <workbookProtection workbookAlgorithmName="SHA-512" workbookHashValue="JtjTIyNHr+Mqerxqm5fmUZUkv5cFPREDA+Q4OUPPsjjJyk+5RDu8UX55kLViIoW5IRs+gOMWYJx7MUR7OsK0Ng==" workbookSaltValue="dnMZnNzDVJ0IMr4f11XPoA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6"/>
  <c r="Z39" i="7"/>
  <c r="Z39" i="8"/>
  <c r="Y39" i="8"/>
  <c r="Z39" i="9"/>
  <c r="Z39" i="10"/>
  <c r="Z39" i="11"/>
  <c r="Y39" i="11"/>
  <c r="Z39" i="12"/>
  <c r="Z39" i="13"/>
  <c r="Z39" i="14"/>
  <c r="Z39" i="15"/>
  <c r="Z39" i="16"/>
  <c r="Y39" i="16"/>
  <c r="Z39" i="17"/>
  <c r="Z39" i="18"/>
  <c r="Z39" i="19"/>
  <c r="Y39" i="19"/>
  <c r="Z39" i="20"/>
  <c r="Z39" i="21"/>
  <c r="Z39" i="22"/>
  <c r="Z39" i="23"/>
  <c r="Y39" i="23"/>
  <c r="Z39" i="24"/>
  <c r="Z39" i="25"/>
  <c r="Z39" i="26"/>
  <c r="Z39" i="27"/>
  <c r="Y39" i="27"/>
  <c r="Z39" i="28"/>
  <c r="Z39" i="30"/>
  <c r="Y39" i="30"/>
  <c r="Z39" i="31"/>
  <c r="Z39" i="32"/>
  <c r="Y39" i="32"/>
  <c r="Z39" i="33"/>
  <c r="Z39" i="34"/>
  <c r="Y39" i="34"/>
  <c r="Z39" i="35"/>
  <c r="Z39" i="36"/>
  <c r="Z39" i="37"/>
  <c r="Z39" i="38"/>
  <c r="Y39" i="38"/>
  <c r="Z39" i="39"/>
  <c r="Y39" i="40"/>
  <c r="Z39" i="40" s="1"/>
  <c r="Z39" i="1"/>
  <c r="Y39" i="1"/>
  <c r="W39" i="2"/>
  <c r="Y39" i="2" s="1"/>
  <c r="J39" i="2"/>
  <c r="W39" i="3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Y39" i="26" s="1"/>
  <c r="J39" i="26"/>
  <c r="W39" i="27"/>
  <c r="J39" i="27"/>
  <c r="W39" i="28"/>
  <c r="Y39" i="28" s="1"/>
  <c r="J39" i="28"/>
  <c r="W39" i="29"/>
  <c r="Y39" i="29" s="1"/>
  <c r="Z39" i="29" s="1"/>
  <c r="J39" i="29"/>
  <c r="W39" i="30"/>
  <c r="J39" i="30"/>
  <c r="W39" i="31"/>
  <c r="Y39" i="31" s="1"/>
  <c r="J39" i="31"/>
  <c r="W39" i="32"/>
  <c r="J39" i="32"/>
  <c r="W39" i="33"/>
  <c r="Y39" i="33" s="1"/>
  <c r="J39" i="33"/>
  <c r="W39" i="34"/>
  <c r="J39" i="34"/>
  <c r="W39" i="35"/>
  <c r="Y39" i="35" s="1"/>
  <c r="J39" i="35"/>
  <c r="W39" i="36"/>
  <c r="Y39" i="36" s="1"/>
  <c r="J39" i="36"/>
  <c r="W39" i="37"/>
  <c r="Y39" i="37" s="1"/>
  <c r="J39" i="37"/>
  <c r="W39" i="38"/>
  <c r="J39" i="38"/>
  <c r="W39" i="39"/>
  <c r="Y39" i="39" s="1"/>
  <c r="J39" i="39"/>
  <c r="W39" i="40"/>
  <c r="J39" i="40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Z36" i="1" s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Z27" i="40" s="1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E17" i="2"/>
  <c r="D17" i="2"/>
  <c r="C17" i="2"/>
  <c r="C38" i="2" s="1"/>
  <c r="C40" i="2" s="1"/>
  <c r="AA17" i="3"/>
  <c r="AA38" i="3" s="1"/>
  <c r="AA40" i="3" s="1"/>
  <c r="Z17" i="3"/>
  <c r="Y17" i="3"/>
  <c r="X17" i="3"/>
  <c r="X38" i="3" s="1"/>
  <c r="W17" i="3"/>
  <c r="W38" i="3" s="1"/>
  <c r="V17" i="3"/>
  <c r="U17" i="3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M17" i="3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U17" i="4"/>
  <c r="T17" i="4"/>
  <c r="T38" i="4" s="1"/>
  <c r="S17" i="4"/>
  <c r="S38" i="4" s="1"/>
  <c r="R17" i="4"/>
  <c r="R38" i="4" s="1"/>
  <c r="Q17" i="4"/>
  <c r="P17" i="4"/>
  <c r="P38" i="4" s="1"/>
  <c r="O17" i="4"/>
  <c r="O38" i="4" s="1"/>
  <c r="N17" i="4"/>
  <c r="M17" i="4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U17" i="5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M17" i="5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U17" i="6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M17" i="6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U17" i="7"/>
  <c r="T17" i="7"/>
  <c r="T38" i="7" s="1"/>
  <c r="S17" i="7"/>
  <c r="S38" i="7" s="1"/>
  <c r="R17" i="7"/>
  <c r="R38" i="7" s="1"/>
  <c r="Q17" i="7"/>
  <c r="P17" i="7"/>
  <c r="P38" i="7" s="1"/>
  <c r="O17" i="7"/>
  <c r="O38" i="7" s="1"/>
  <c r="N17" i="7"/>
  <c r="M17" i="7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V17" i="8"/>
  <c r="U17" i="8"/>
  <c r="U38" i="8" s="1"/>
  <c r="T17" i="8"/>
  <c r="T38" i="8" s="1"/>
  <c r="S17" i="8"/>
  <c r="S38" i="8" s="1"/>
  <c r="R17" i="8"/>
  <c r="Q17" i="8"/>
  <c r="P17" i="8"/>
  <c r="P38" i="8" s="1"/>
  <c r="O17" i="8"/>
  <c r="N17" i="8"/>
  <c r="M17" i="8"/>
  <c r="M38" i="8" s="1"/>
  <c r="L17" i="8"/>
  <c r="L38" i="8" s="1"/>
  <c r="K17" i="8"/>
  <c r="K38" i="8" s="1"/>
  <c r="J17" i="8"/>
  <c r="I17" i="8"/>
  <c r="H17" i="8"/>
  <c r="H38" i="8" s="1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V17" i="9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N17" i="9"/>
  <c r="M17" i="9"/>
  <c r="M38" i="9" s="1"/>
  <c r="L17" i="9"/>
  <c r="L38" i="9" s="1"/>
  <c r="K17" i="9"/>
  <c r="K38" i="9" s="1"/>
  <c r="J17" i="9"/>
  <c r="I17" i="9"/>
  <c r="H17" i="9"/>
  <c r="H38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X17" i="10"/>
  <c r="W17" i="10"/>
  <c r="V17" i="10"/>
  <c r="U17" i="10"/>
  <c r="U38" i="10" s="1"/>
  <c r="T17" i="10"/>
  <c r="T38" i="10" s="1"/>
  <c r="S17" i="10"/>
  <c r="S38" i="10" s="1"/>
  <c r="R17" i="10"/>
  <c r="Q17" i="10"/>
  <c r="P17" i="10"/>
  <c r="P38" i="10" s="1"/>
  <c r="O17" i="10"/>
  <c r="N17" i="10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X17" i="11"/>
  <c r="X38" i="11" s="1"/>
  <c r="W17" i="11"/>
  <c r="V17" i="1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N17" i="1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W17" i="12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X40" i="15" s="1"/>
  <c r="W17" i="15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X38" i="27" s="1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X38" i="31" s="1"/>
  <c r="X40" i="31" s="1"/>
  <c r="W17" i="3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Z17" i="33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S17" i="36"/>
  <c r="S38" i="36" s="1"/>
  <c r="R17" i="36"/>
  <c r="R38" i="36" s="1"/>
  <c r="Q17" i="36"/>
  <c r="Q38" i="36" s="1"/>
  <c r="P17" i="36"/>
  <c r="O17" i="36"/>
  <c r="O38" i="36" s="1"/>
  <c r="N17" i="36"/>
  <c r="N38" i="36" s="1"/>
  <c r="M17" i="36"/>
  <c r="M38" i="36" s="1"/>
  <c r="L17" i="36"/>
  <c r="K17" i="36"/>
  <c r="K38" i="36" s="1"/>
  <c r="J17" i="36"/>
  <c r="J38" i="36" s="1"/>
  <c r="I17" i="36"/>
  <c r="I38" i="36" s="1"/>
  <c r="H17" i="36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S17" i="37"/>
  <c r="S38" i="37" s="1"/>
  <c r="R17" i="37"/>
  <c r="R38" i="37" s="1"/>
  <c r="Q17" i="37"/>
  <c r="Q38" i="37" s="1"/>
  <c r="P17" i="37"/>
  <c r="O17" i="37"/>
  <c r="O38" i="37" s="1"/>
  <c r="N17" i="37"/>
  <c r="N38" i="37" s="1"/>
  <c r="M17" i="37"/>
  <c r="M38" i="37" s="1"/>
  <c r="L17" i="37"/>
  <c r="K17" i="37"/>
  <c r="K38" i="37" s="1"/>
  <c r="J17" i="37"/>
  <c r="J38" i="37" s="1"/>
  <c r="I17" i="37"/>
  <c r="I38" i="37" s="1"/>
  <c r="H17" i="37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S17" i="38"/>
  <c r="S38" i="38" s="1"/>
  <c r="R17" i="38"/>
  <c r="R38" i="38" s="1"/>
  <c r="Q17" i="38"/>
  <c r="Q38" i="38" s="1"/>
  <c r="P17" i="38"/>
  <c r="O17" i="38"/>
  <c r="O38" i="38" s="1"/>
  <c r="N17" i="38"/>
  <c r="N38" i="38" s="1"/>
  <c r="M17" i="38"/>
  <c r="M38" i="38" s="1"/>
  <c r="L17" i="38"/>
  <c r="K17" i="38"/>
  <c r="K38" i="38" s="1"/>
  <c r="J17" i="38"/>
  <c r="J38" i="38" s="1"/>
  <c r="I17" i="38"/>
  <c r="I38" i="38" s="1"/>
  <c r="H17" i="38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C17" i="38"/>
  <c r="C38" i="38" s="1"/>
  <c r="C40" i="38" s="1"/>
  <c r="AA17" i="39"/>
  <c r="AA38" i="39" s="1"/>
  <c r="AA40" i="39" s="1"/>
  <c r="Y17" i="39"/>
  <c r="X17" i="39"/>
  <c r="W17" i="39"/>
  <c r="W38" i="39" s="1"/>
  <c r="V17" i="39"/>
  <c r="V38" i="39" s="1"/>
  <c r="U17" i="39"/>
  <c r="U38" i="39" s="1"/>
  <c r="T17" i="39"/>
  <c r="S17" i="39"/>
  <c r="S38" i="39" s="1"/>
  <c r="R17" i="39"/>
  <c r="R38" i="39" s="1"/>
  <c r="Q17" i="39"/>
  <c r="P17" i="39"/>
  <c r="O17" i="39"/>
  <c r="O38" i="39" s="1"/>
  <c r="N17" i="39"/>
  <c r="N38" i="39" s="1"/>
  <c r="M17" i="39"/>
  <c r="M38" i="39" s="1"/>
  <c r="L17" i="39"/>
  <c r="K17" i="39"/>
  <c r="K38" i="39" s="1"/>
  <c r="J17" i="39"/>
  <c r="J38" i="39" s="1"/>
  <c r="I17" i="39"/>
  <c r="H17" i="39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C17" i="39"/>
  <c r="C38" i="39" s="1"/>
  <c r="C40" i="39" s="1"/>
  <c r="AA17" i="40"/>
  <c r="AA38" i="40" s="1"/>
  <c r="AA40" i="40" s="1"/>
  <c r="Y17" i="40"/>
  <c r="X17" i="40"/>
  <c r="X38" i="40" s="1"/>
  <c r="W17" i="40"/>
  <c r="W38" i="40" s="1"/>
  <c r="V17" i="40"/>
  <c r="V38" i="40" s="1"/>
  <c r="U17" i="40"/>
  <c r="T17" i="40"/>
  <c r="T38" i="40" s="1"/>
  <c r="S17" i="40"/>
  <c r="S38" i="40" s="1"/>
  <c r="R17" i="40"/>
  <c r="Q17" i="40"/>
  <c r="P17" i="40"/>
  <c r="P38" i="40" s="1"/>
  <c r="O17" i="40"/>
  <c r="O38" i="40" s="1"/>
  <c r="N17" i="40"/>
  <c r="N38" i="40" s="1"/>
  <c r="M17" i="40"/>
  <c r="L17" i="40"/>
  <c r="L38" i="40" s="1"/>
  <c r="K17" i="40"/>
  <c r="K38" i="40" s="1"/>
  <c r="J17" i="40"/>
  <c r="I17" i="40"/>
  <c r="H17" i="40"/>
  <c r="H38" i="40" s="1"/>
  <c r="G17" i="40"/>
  <c r="G38" i="40" s="1"/>
  <c r="G40" i="40" s="1"/>
  <c r="H39" i="40" s="1"/>
  <c r="H40" i="40" s="1"/>
  <c r="I39" i="40" s="1"/>
  <c r="F17" i="40"/>
  <c r="F38" i="40" s="1"/>
  <c r="F40" i="40" s="1"/>
  <c r="E17" i="40"/>
  <c r="D17" i="40"/>
  <c r="D38" i="40" s="1"/>
  <c r="D40" i="40" s="1"/>
  <c r="C17" i="40"/>
  <c r="C38" i="40" s="1"/>
  <c r="C40" i="40" s="1"/>
  <c r="AA17" i="1"/>
  <c r="Y17" i="1"/>
  <c r="Y38" i="1" s="1"/>
  <c r="Y40" i="1" s="1"/>
  <c r="X17" i="1"/>
  <c r="X38" i="1" s="1"/>
  <c r="W17" i="1"/>
  <c r="W38" i="1" s="1"/>
  <c r="V17" i="1"/>
  <c r="V38" i="1" s="1"/>
  <c r="U17" i="1"/>
  <c r="T17" i="1"/>
  <c r="T38" i="1" s="1"/>
  <c r="S17" i="1"/>
  <c r="R17" i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D17" i="1"/>
  <c r="D38" i="1" s="1"/>
  <c r="D40" i="1" s="1"/>
  <c r="C17" i="1"/>
  <c r="Z17" i="32" l="1"/>
  <c r="T38" i="39"/>
  <c r="D38" i="36"/>
  <c r="D40" i="36" s="1"/>
  <c r="W38" i="22"/>
  <c r="G38" i="20"/>
  <c r="G40" i="20" s="1"/>
  <c r="H39" i="20" s="1"/>
  <c r="G38" i="19"/>
  <c r="G40" i="19" s="1"/>
  <c r="H39" i="19" s="1"/>
  <c r="H40" i="19" s="1"/>
  <c r="I39" i="19" s="1"/>
  <c r="I40" i="19" s="1"/>
  <c r="G38" i="18"/>
  <c r="G40" i="18" s="1"/>
  <c r="H39" i="18" s="1"/>
  <c r="W38" i="17"/>
  <c r="X40" i="40"/>
  <c r="H40" i="36"/>
  <c r="I39" i="36" s="1"/>
  <c r="I40" i="36" s="1"/>
  <c r="H40" i="34"/>
  <c r="I39" i="34" s="1"/>
  <c r="I40" i="34" s="1"/>
  <c r="J40" i="34" s="1"/>
  <c r="Z17" i="14"/>
  <c r="X38" i="14"/>
  <c r="Z17" i="13"/>
  <c r="X38" i="13"/>
  <c r="Z17" i="12"/>
  <c r="X38" i="12"/>
  <c r="X40" i="11"/>
  <c r="Z17" i="10"/>
  <c r="X38" i="10"/>
  <c r="Z17" i="9"/>
  <c r="X38" i="9"/>
  <c r="Z17" i="8"/>
  <c r="X38" i="8"/>
  <c r="I40" i="2"/>
  <c r="E38" i="1"/>
  <c r="E40" i="1" s="1"/>
  <c r="M38" i="40"/>
  <c r="D38" i="38"/>
  <c r="D40" i="38" s="1"/>
  <c r="L38" i="37"/>
  <c r="L38" i="36"/>
  <c r="G38" i="22"/>
  <c r="G40" i="22" s="1"/>
  <c r="H39" i="22" s="1"/>
  <c r="O38" i="17"/>
  <c r="Z38" i="1"/>
  <c r="X40" i="1"/>
  <c r="Z40" i="1" s="1"/>
  <c r="J38" i="1"/>
  <c r="R38" i="1"/>
  <c r="Z17" i="1"/>
  <c r="I38" i="40"/>
  <c r="Q38" i="40"/>
  <c r="Y38" i="40"/>
  <c r="Y40" i="40" s="1"/>
  <c r="H38" i="39"/>
  <c r="H40" i="39" s="1"/>
  <c r="I39" i="39" s="1"/>
  <c r="I40" i="39" s="1"/>
  <c r="P38" i="39"/>
  <c r="X38" i="39"/>
  <c r="X40" i="39" s="1"/>
  <c r="H38" i="38"/>
  <c r="H40" i="38" s="1"/>
  <c r="I39" i="38" s="1"/>
  <c r="I40" i="38" s="1"/>
  <c r="P38" i="38"/>
  <c r="Z17" i="38"/>
  <c r="X38" i="38"/>
  <c r="H38" i="37"/>
  <c r="H40" i="37" s="1"/>
  <c r="I39" i="37" s="1"/>
  <c r="I40" i="37" s="1"/>
  <c r="P38" i="37"/>
  <c r="Z17" i="37"/>
  <c r="X38" i="37"/>
  <c r="H38" i="36"/>
  <c r="P38" i="36"/>
  <c r="Z17" i="36"/>
  <c r="X38" i="36"/>
  <c r="H38" i="35"/>
  <c r="H40" i="35" s="1"/>
  <c r="I39" i="35" s="1"/>
  <c r="I40" i="35" s="1"/>
  <c r="P38" i="35"/>
  <c r="X38" i="35"/>
  <c r="H38" i="34"/>
  <c r="P38" i="34"/>
  <c r="Z17" i="34"/>
  <c r="X38" i="34"/>
  <c r="H38" i="33"/>
  <c r="H40" i="33" s="1"/>
  <c r="I39" i="33" s="1"/>
  <c r="I40" i="33" s="1"/>
  <c r="P38" i="33"/>
  <c r="X38" i="33"/>
  <c r="Z17" i="15"/>
  <c r="Y38" i="15"/>
  <c r="M38" i="1"/>
  <c r="Z17" i="27"/>
  <c r="Y38" i="27"/>
  <c r="Y40" i="27" s="1"/>
  <c r="E38" i="40"/>
  <c r="E40" i="40" s="1"/>
  <c r="L38" i="39"/>
  <c r="T38" i="38"/>
  <c r="T38" i="37"/>
  <c r="T38" i="36"/>
  <c r="O38" i="22"/>
  <c r="W38" i="21"/>
  <c r="O38" i="18"/>
  <c r="G38" i="17"/>
  <c r="G40" i="17" s="1"/>
  <c r="H39" i="17" s="1"/>
  <c r="H40" i="17" s="1"/>
  <c r="I39" i="17" s="1"/>
  <c r="I40" i="17" s="1"/>
  <c r="J40" i="17" s="1"/>
  <c r="C38" i="1"/>
  <c r="C40" i="1" s="1"/>
  <c r="K38" i="1"/>
  <c r="S38" i="1"/>
  <c r="AA38" i="1"/>
  <c r="AA40" i="1" s="1"/>
  <c r="J38" i="40"/>
  <c r="R38" i="40"/>
  <c r="Z17" i="40"/>
  <c r="I38" i="39"/>
  <c r="Q38" i="39"/>
  <c r="Z17" i="39"/>
  <c r="Y38" i="39"/>
  <c r="Z17" i="35"/>
  <c r="Y38" i="35"/>
  <c r="Y40" i="35" s="1"/>
  <c r="H38" i="32"/>
  <c r="H40" i="32" s="1"/>
  <c r="I39" i="32" s="1"/>
  <c r="I40" i="32" s="1"/>
  <c r="P38" i="32"/>
  <c r="X38" i="32"/>
  <c r="G38" i="31"/>
  <c r="G40" i="31" s="1"/>
  <c r="H39" i="31" s="1"/>
  <c r="H40" i="31" s="1"/>
  <c r="I39" i="31" s="1"/>
  <c r="I40" i="31" s="1"/>
  <c r="K39" i="31" s="1"/>
  <c r="O38" i="31"/>
  <c r="W38" i="31"/>
  <c r="G38" i="30"/>
  <c r="G40" i="30" s="1"/>
  <c r="H39" i="30" s="1"/>
  <c r="H40" i="30" s="1"/>
  <c r="I39" i="30" s="1"/>
  <c r="I40" i="30" s="1"/>
  <c r="O38" i="30"/>
  <c r="W38" i="30"/>
  <c r="G38" i="29"/>
  <c r="G40" i="29" s="1"/>
  <c r="H39" i="29" s="1"/>
  <c r="H40" i="29" s="1"/>
  <c r="I39" i="29" s="1"/>
  <c r="I40" i="29" s="1"/>
  <c r="J40" i="29" s="1"/>
  <c r="O38" i="29"/>
  <c r="W38" i="29"/>
  <c r="G38" i="28"/>
  <c r="G40" i="28" s="1"/>
  <c r="H39" i="28" s="1"/>
  <c r="H40" i="28" s="1"/>
  <c r="I39" i="28" s="1"/>
  <c r="I40" i="28" s="1"/>
  <c r="J40" i="28" s="1"/>
  <c r="O38" i="28"/>
  <c r="W38" i="28"/>
  <c r="G38" i="27"/>
  <c r="G40" i="27" s="1"/>
  <c r="H39" i="27" s="1"/>
  <c r="H40" i="27" s="1"/>
  <c r="I39" i="27" s="1"/>
  <c r="I40" i="27" s="1"/>
  <c r="O38" i="27"/>
  <c r="W38" i="27"/>
  <c r="G38" i="26"/>
  <c r="G40" i="26" s="1"/>
  <c r="H39" i="26" s="1"/>
  <c r="H40" i="26" s="1"/>
  <c r="I39" i="26" s="1"/>
  <c r="I40" i="26" s="1"/>
  <c r="J40" i="26" s="1"/>
  <c r="O38" i="26"/>
  <c r="W38" i="26"/>
  <c r="G38" i="25"/>
  <c r="G40" i="25" s="1"/>
  <c r="H39" i="25" s="1"/>
  <c r="H40" i="25" s="1"/>
  <c r="I39" i="25" s="1"/>
  <c r="I40" i="25" s="1"/>
  <c r="O38" i="25"/>
  <c r="W38" i="25"/>
  <c r="Z17" i="30"/>
  <c r="X38" i="30"/>
  <c r="Z17" i="29"/>
  <c r="X38" i="29"/>
  <c r="Z17" i="28"/>
  <c r="X38" i="28"/>
  <c r="X40" i="27"/>
  <c r="Z17" i="26"/>
  <c r="X38" i="26"/>
  <c r="X40" i="25"/>
  <c r="Z40" i="25" s="1"/>
  <c r="Z38" i="25"/>
  <c r="D38" i="39"/>
  <c r="D40" i="39" s="1"/>
  <c r="L38" i="38"/>
  <c r="G38" i="21"/>
  <c r="G40" i="21" s="1"/>
  <c r="H39" i="21" s="1"/>
  <c r="H40" i="21" s="1"/>
  <c r="I39" i="21" s="1"/>
  <c r="I40" i="21" s="1"/>
  <c r="O38" i="20"/>
  <c r="W38" i="19"/>
  <c r="W38" i="18"/>
  <c r="Z17" i="24"/>
  <c r="H38" i="22"/>
  <c r="P38" i="22"/>
  <c r="Z17" i="22"/>
  <c r="X38" i="22"/>
  <c r="H38" i="21"/>
  <c r="P38" i="21"/>
  <c r="Z17" i="21"/>
  <c r="X38" i="21"/>
  <c r="H38" i="20"/>
  <c r="P38" i="20"/>
  <c r="Z17" i="20"/>
  <c r="X38" i="20"/>
  <c r="H38" i="19"/>
  <c r="P38" i="19"/>
  <c r="X38" i="19"/>
  <c r="H38" i="18"/>
  <c r="P38" i="18"/>
  <c r="Z17" i="18"/>
  <c r="X38" i="18"/>
  <c r="H38" i="17"/>
  <c r="P38" i="17"/>
  <c r="X38" i="17"/>
  <c r="G38" i="16"/>
  <c r="G40" i="16" s="1"/>
  <c r="H39" i="16" s="1"/>
  <c r="H40" i="16" s="1"/>
  <c r="I39" i="16" s="1"/>
  <c r="I40" i="16" s="1"/>
  <c r="J40" i="16" s="1"/>
  <c r="O38" i="16"/>
  <c r="W38" i="16"/>
  <c r="F38" i="15"/>
  <c r="F40" i="15" s="1"/>
  <c r="N38" i="15"/>
  <c r="V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N38" i="11"/>
  <c r="N38" i="10"/>
  <c r="F38" i="9"/>
  <c r="F40" i="9" s="1"/>
  <c r="V38" i="9"/>
  <c r="F38" i="7"/>
  <c r="F40" i="7" s="1"/>
  <c r="N38" i="7"/>
  <c r="V38" i="7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E38" i="2"/>
  <c r="E40" i="2" s="1"/>
  <c r="M38" i="2"/>
  <c r="U38" i="2"/>
  <c r="U38" i="1"/>
  <c r="Z17" i="31"/>
  <c r="Y38" i="31"/>
  <c r="X40" i="24"/>
  <c r="Z40" i="24" s="1"/>
  <c r="Z38" i="24"/>
  <c r="U38" i="40"/>
  <c r="D38" i="37"/>
  <c r="D40" i="37" s="1"/>
  <c r="Z17" i="25"/>
  <c r="X40" i="23"/>
  <c r="Z40" i="23" s="1"/>
  <c r="Z38" i="23"/>
  <c r="O38" i="21"/>
  <c r="W38" i="20"/>
  <c r="O38" i="19"/>
  <c r="I40" i="40"/>
  <c r="K39" i="40" s="1"/>
  <c r="Z17" i="23"/>
  <c r="Z17" i="19"/>
  <c r="Y38" i="19"/>
  <c r="Y40" i="19" s="1"/>
  <c r="H38" i="16"/>
  <c r="P38" i="16"/>
  <c r="X38" i="16"/>
  <c r="G38" i="15"/>
  <c r="G40" i="15" s="1"/>
  <c r="H39" i="15" s="1"/>
  <c r="H40" i="15" s="1"/>
  <c r="I39" i="15" s="1"/>
  <c r="I40" i="15" s="1"/>
  <c r="O38" i="15"/>
  <c r="W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J40" i="12" s="1"/>
  <c r="O38" i="12"/>
  <c r="W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K39" i="9" s="1"/>
  <c r="O38" i="9"/>
  <c r="W38" i="9"/>
  <c r="G38" i="8"/>
  <c r="G40" i="8" s="1"/>
  <c r="H39" i="8" s="1"/>
  <c r="H40" i="8" s="1"/>
  <c r="I39" i="8" s="1"/>
  <c r="I40" i="8" s="1"/>
  <c r="J40" i="8" s="1"/>
  <c r="O38" i="8"/>
  <c r="W38" i="8"/>
  <c r="I40" i="7"/>
  <c r="K39" i="7" s="1"/>
  <c r="N39" i="7" s="1"/>
  <c r="I40" i="6"/>
  <c r="K39" i="6" s="1"/>
  <c r="N39" i="6" s="1"/>
  <c r="I40" i="5"/>
  <c r="J40" i="5" s="1"/>
  <c r="F38" i="2"/>
  <c r="F40" i="2" s="1"/>
  <c r="N38" i="2"/>
  <c r="V38" i="2"/>
  <c r="Y38" i="12"/>
  <c r="Y40" i="12" s="1"/>
  <c r="Z17" i="11"/>
  <c r="Y38" i="11"/>
  <c r="Y40" i="11" s="1"/>
  <c r="Q38" i="10"/>
  <c r="Y38" i="10"/>
  <c r="Y40" i="10" s="1"/>
  <c r="I38" i="9"/>
  <c r="I38" i="8"/>
  <c r="Q38" i="8"/>
  <c r="Y38" i="8"/>
  <c r="Y40" i="8" s="1"/>
  <c r="Z17" i="6"/>
  <c r="X38" i="6"/>
  <c r="Z17" i="5"/>
  <c r="X38" i="5"/>
  <c r="Z17" i="4"/>
  <c r="X38" i="4"/>
  <c r="X40" i="3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Z17" i="7"/>
  <c r="Y38" i="7"/>
  <c r="I38" i="6"/>
  <c r="Q38" i="6"/>
  <c r="Y38" i="6"/>
  <c r="Y40" i="6" s="1"/>
  <c r="I38" i="5"/>
  <c r="Q38" i="5"/>
  <c r="Y38" i="5"/>
  <c r="Y40" i="5" s="1"/>
  <c r="I38" i="4"/>
  <c r="I40" i="4" s="1"/>
  <c r="Q38" i="4"/>
  <c r="Y38" i="4"/>
  <c r="Y40" i="4" s="1"/>
  <c r="I38" i="3"/>
  <c r="I40" i="3" s="1"/>
  <c r="Q38" i="3"/>
  <c r="Y38" i="3"/>
  <c r="Y40" i="3" s="1"/>
  <c r="Z17" i="2"/>
  <c r="X38" i="2"/>
  <c r="Z27" i="6"/>
  <c r="Z27" i="5"/>
  <c r="Z27" i="4"/>
  <c r="Z27" i="3"/>
  <c r="V38" i="12"/>
  <c r="F38" i="11"/>
  <c r="F40" i="11" s="1"/>
  <c r="V38" i="11"/>
  <c r="F38" i="10"/>
  <c r="F40" i="10" s="1"/>
  <c r="V38" i="10"/>
  <c r="N38" i="9"/>
  <c r="F38" i="8"/>
  <c r="F40" i="8" s="1"/>
  <c r="N38" i="8"/>
  <c r="V38" i="8"/>
  <c r="E38" i="7"/>
  <c r="E40" i="7" s="1"/>
  <c r="M38" i="7"/>
  <c r="U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D38" i="2"/>
  <c r="D40" i="2" s="1"/>
  <c r="L38" i="2"/>
  <c r="T38" i="2"/>
  <c r="Z27" i="33"/>
  <c r="Z27" i="29"/>
  <c r="Z27" i="27"/>
  <c r="Z27" i="25"/>
  <c r="J40" i="6"/>
  <c r="J40" i="21"/>
  <c r="K39" i="21"/>
  <c r="J40" i="1"/>
  <c r="K39" i="1"/>
  <c r="J40" i="36"/>
  <c r="K39" i="36"/>
  <c r="J40" i="13"/>
  <c r="K39" i="13"/>
  <c r="K39" i="29"/>
  <c r="J40" i="31"/>
  <c r="J40" i="10"/>
  <c r="K39" i="10"/>
  <c r="K39" i="14"/>
  <c r="J40" i="14"/>
  <c r="J40" i="40"/>
  <c r="J40" i="25"/>
  <c r="K39" i="25"/>
  <c r="J40" i="30"/>
  <c r="K39" i="30"/>
  <c r="K39" i="12"/>
  <c r="J40" i="11"/>
  <c r="K39" i="11"/>
  <c r="K39" i="28"/>
  <c r="K39" i="16"/>
  <c r="K39" i="15"/>
  <c r="J40" i="15"/>
  <c r="K39" i="8"/>
  <c r="J40" i="27"/>
  <c r="K39" i="27"/>
  <c r="J40" i="19"/>
  <c r="K39" i="19"/>
  <c r="J40" i="2"/>
  <c r="K39" i="2"/>
  <c r="K39" i="24"/>
  <c r="J40" i="23"/>
  <c r="K39" i="23"/>
  <c r="K40" i="7"/>
  <c r="L39" i="7" s="1"/>
  <c r="L40" i="7" s="1"/>
  <c r="M39" i="7" s="1"/>
  <c r="M40" i="7" s="1"/>
  <c r="J40" i="37" l="1"/>
  <c r="K39" i="37"/>
  <c r="J40" i="4"/>
  <c r="K39" i="4"/>
  <c r="J40" i="33"/>
  <c r="K39" i="33"/>
  <c r="K39" i="32"/>
  <c r="N39" i="32" s="1"/>
  <c r="J40" i="32"/>
  <c r="J40" i="3"/>
  <c r="K39" i="3"/>
  <c r="J40" i="35"/>
  <c r="K39" i="35"/>
  <c r="J40" i="38"/>
  <c r="K39" i="38"/>
  <c r="J40" i="39"/>
  <c r="K39" i="39"/>
  <c r="N39" i="39" s="1"/>
  <c r="Z38" i="6"/>
  <c r="X40" i="6"/>
  <c r="Z40" i="6" s="1"/>
  <c r="Z38" i="11"/>
  <c r="X40" i="32"/>
  <c r="Z40" i="32" s="1"/>
  <c r="Z38" i="32"/>
  <c r="X40" i="8"/>
  <c r="Z40" i="8" s="1"/>
  <c r="Z38" i="8"/>
  <c r="K39" i="26"/>
  <c r="N39" i="26" s="1"/>
  <c r="Z38" i="26"/>
  <c r="X40" i="26"/>
  <c r="Z40" i="26" s="1"/>
  <c r="Z38" i="36"/>
  <c r="X40" i="36"/>
  <c r="Z40" i="36" s="1"/>
  <c r="Z38" i="38"/>
  <c r="X40" i="38"/>
  <c r="Z40" i="38" s="1"/>
  <c r="H40" i="22"/>
  <c r="I39" i="22" s="1"/>
  <c r="I40" i="22" s="1"/>
  <c r="Z38" i="21"/>
  <c r="X40" i="21"/>
  <c r="Z40" i="21" s="1"/>
  <c r="K40" i="6"/>
  <c r="L39" i="6" s="1"/>
  <c r="L40" i="6" s="1"/>
  <c r="M39" i="6" s="1"/>
  <c r="M40" i="6" s="1"/>
  <c r="Z38" i="7"/>
  <c r="Y40" i="7"/>
  <c r="Z40" i="7" s="1"/>
  <c r="Z38" i="3"/>
  <c r="X40" i="16"/>
  <c r="Z40" i="16" s="1"/>
  <c r="Z38" i="16"/>
  <c r="Z38" i="17"/>
  <c r="X40" i="17"/>
  <c r="Z40" i="17" s="1"/>
  <c r="X40" i="34"/>
  <c r="Z40" i="34" s="1"/>
  <c r="Z38" i="34"/>
  <c r="Z38" i="9"/>
  <c r="X40" i="9"/>
  <c r="Z40" i="9" s="1"/>
  <c r="Z38" i="13"/>
  <c r="X40" i="13"/>
  <c r="Z40" i="13" s="1"/>
  <c r="H40" i="20"/>
  <c r="I39" i="20" s="1"/>
  <c r="I40" i="20" s="1"/>
  <c r="Z38" i="29"/>
  <c r="X40" i="29"/>
  <c r="Z40" i="29" s="1"/>
  <c r="Z38" i="33"/>
  <c r="X40" i="33"/>
  <c r="Z40" i="33" s="1"/>
  <c r="H40" i="18"/>
  <c r="I39" i="18" s="1"/>
  <c r="I40" i="18" s="1"/>
  <c r="Z38" i="19"/>
  <c r="X40" i="19"/>
  <c r="Z40" i="19" s="1"/>
  <c r="Z38" i="30"/>
  <c r="X40" i="30"/>
  <c r="Z40" i="30" s="1"/>
  <c r="J40" i="9"/>
  <c r="K39" i="5"/>
  <c r="Z38" i="4"/>
  <c r="X40" i="4"/>
  <c r="Z40" i="4" s="1"/>
  <c r="Z38" i="31"/>
  <c r="Y40" i="31"/>
  <c r="Z40" i="31" s="1"/>
  <c r="Z38" i="27"/>
  <c r="K39" i="34"/>
  <c r="Z38" i="12"/>
  <c r="X40" i="12"/>
  <c r="Z40" i="12" s="1"/>
  <c r="Z40" i="3"/>
  <c r="K39" i="17"/>
  <c r="Z38" i="2"/>
  <c r="X40" i="2"/>
  <c r="Z40" i="2" s="1"/>
  <c r="Z38" i="20"/>
  <c r="X40" i="20"/>
  <c r="Z40" i="20" s="1"/>
  <c r="Z38" i="22"/>
  <c r="X40" i="22"/>
  <c r="Z40" i="22" s="1"/>
  <c r="Z40" i="27"/>
  <c r="Z38" i="15"/>
  <c r="Y40" i="15"/>
  <c r="Z40" i="15" s="1"/>
  <c r="Z38" i="10"/>
  <c r="X40" i="10"/>
  <c r="Z40" i="10" s="1"/>
  <c r="Z38" i="14"/>
  <c r="X40" i="14"/>
  <c r="Z40" i="14" s="1"/>
  <c r="J40" i="7"/>
  <c r="Z38" i="5"/>
  <c r="X40" i="5"/>
  <c r="Z40" i="5" s="1"/>
  <c r="Z38" i="18"/>
  <c r="X40" i="18"/>
  <c r="Z40" i="18" s="1"/>
  <c r="Z38" i="28"/>
  <c r="X40" i="28"/>
  <c r="Z40" i="28" s="1"/>
  <c r="Z38" i="39"/>
  <c r="Y40" i="39"/>
  <c r="Z38" i="37"/>
  <c r="X40" i="37"/>
  <c r="Z40" i="37" s="1"/>
  <c r="Z40" i="39"/>
  <c r="Z38" i="40"/>
  <c r="Z38" i="35"/>
  <c r="X40" i="35"/>
  <c r="Z40" i="35" s="1"/>
  <c r="Z40" i="11"/>
  <c r="Z40" i="40"/>
  <c r="N39" i="15"/>
  <c r="K40" i="15"/>
  <c r="L39" i="15" s="1"/>
  <c r="L40" i="15" s="1"/>
  <c r="M39" i="15" s="1"/>
  <c r="M40" i="15" s="1"/>
  <c r="N39" i="38"/>
  <c r="K40" i="38"/>
  <c r="L39" i="38" s="1"/>
  <c r="L40" i="38" s="1"/>
  <c r="M39" i="38" s="1"/>
  <c r="M40" i="38" s="1"/>
  <c r="N39" i="16"/>
  <c r="K40" i="16"/>
  <c r="L39" i="16" s="1"/>
  <c r="L40" i="16" s="1"/>
  <c r="M39" i="16" s="1"/>
  <c r="M40" i="16" s="1"/>
  <c r="N39" i="37"/>
  <c r="K40" i="37"/>
  <c r="L39" i="37" s="1"/>
  <c r="L40" i="37" s="1"/>
  <c r="M39" i="37" s="1"/>
  <c r="M40" i="37" s="1"/>
  <c r="N40" i="6"/>
  <c r="O39" i="6"/>
  <c r="N39" i="14"/>
  <c r="K40" i="14"/>
  <c r="L39" i="14" s="1"/>
  <c r="L40" i="14" s="1"/>
  <c r="M39" i="14" s="1"/>
  <c r="M40" i="14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39" i="27"/>
  <c r="K40" i="27"/>
  <c r="L39" i="27" s="1"/>
  <c r="L40" i="27" s="1"/>
  <c r="M39" i="27" s="1"/>
  <c r="M40" i="27" s="1"/>
  <c r="N39" i="35"/>
  <c r="K40" i="35"/>
  <c r="L39" i="35" s="1"/>
  <c r="L40" i="35" s="1"/>
  <c r="M39" i="35" s="1"/>
  <c r="M40" i="35" s="1"/>
  <c r="N39" i="28"/>
  <c r="K40" i="28"/>
  <c r="L39" i="28" s="1"/>
  <c r="L40" i="28" s="1"/>
  <c r="M39" i="28" s="1"/>
  <c r="M40" i="28" s="1"/>
  <c r="N39" i="29"/>
  <c r="K40" i="29"/>
  <c r="L39" i="29" s="1"/>
  <c r="L40" i="29" s="1"/>
  <c r="M39" i="29" s="1"/>
  <c r="M40" i="29" s="1"/>
  <c r="N39" i="24"/>
  <c r="K40" i="24"/>
  <c r="L39" i="24" s="1"/>
  <c r="L40" i="24" s="1"/>
  <c r="M39" i="24" s="1"/>
  <c r="M40" i="24" s="1"/>
  <c r="N39" i="33"/>
  <c r="K40" i="33"/>
  <c r="L39" i="33" s="1"/>
  <c r="L40" i="33" s="1"/>
  <c r="M39" i="33" s="1"/>
  <c r="M40" i="33" s="1"/>
  <c r="N39" i="36"/>
  <c r="K40" i="36"/>
  <c r="L39" i="36" s="1"/>
  <c r="L40" i="36" s="1"/>
  <c r="M39" i="36" s="1"/>
  <c r="M40" i="36" s="1"/>
  <c r="N39" i="19"/>
  <c r="K40" i="19"/>
  <c r="L39" i="19" s="1"/>
  <c r="L40" i="19" s="1"/>
  <c r="M39" i="19" s="1"/>
  <c r="M40" i="19" s="1"/>
  <c r="N39" i="10"/>
  <c r="K40" i="10"/>
  <c r="L39" i="10" s="1"/>
  <c r="L40" i="10" s="1"/>
  <c r="M39" i="10" s="1"/>
  <c r="M40" i="10" s="1"/>
  <c r="N39" i="8"/>
  <c r="K40" i="8"/>
  <c r="L39" i="8" s="1"/>
  <c r="L40" i="8" s="1"/>
  <c r="M39" i="8" s="1"/>
  <c r="M40" i="8" s="1"/>
  <c r="N39" i="30"/>
  <c r="K40" i="30"/>
  <c r="L39" i="30" s="1"/>
  <c r="L40" i="30" s="1"/>
  <c r="M39" i="30" s="1"/>
  <c r="M40" i="30" s="1"/>
  <c r="N39" i="40"/>
  <c r="K40" i="40"/>
  <c r="L39" i="40" s="1"/>
  <c r="L40" i="40" s="1"/>
  <c r="M39" i="40" s="1"/>
  <c r="M40" i="40" s="1"/>
  <c r="N39" i="31"/>
  <c r="K40" i="31"/>
  <c r="L39" i="31" s="1"/>
  <c r="L40" i="31" s="1"/>
  <c r="M39" i="31" s="1"/>
  <c r="M40" i="31" s="1"/>
  <c r="N39" i="13"/>
  <c r="K40" i="13"/>
  <c r="L39" i="13" s="1"/>
  <c r="L40" i="13" s="1"/>
  <c r="M39" i="13" s="1"/>
  <c r="M40" i="13" s="1"/>
  <c r="N39" i="21"/>
  <c r="K40" i="21"/>
  <c r="L39" i="21" s="1"/>
  <c r="L40" i="21" s="1"/>
  <c r="M39" i="21" s="1"/>
  <c r="M40" i="21" s="1"/>
  <c r="N40" i="7"/>
  <c r="O39" i="7"/>
  <c r="K40" i="32"/>
  <c r="L39" i="32" s="1"/>
  <c r="L40" i="32" s="1"/>
  <c r="M39" i="32" s="1"/>
  <c r="M40" i="32" s="1"/>
  <c r="N39" i="23"/>
  <c r="K40" i="23"/>
  <c r="L39" i="23" s="1"/>
  <c r="L40" i="23" s="1"/>
  <c r="M39" i="23" s="1"/>
  <c r="M40" i="23" s="1"/>
  <c r="N39" i="9"/>
  <c r="K40" i="9"/>
  <c r="L39" i="9" s="1"/>
  <c r="L40" i="9" s="1"/>
  <c r="M39" i="9" s="1"/>
  <c r="M40" i="9" s="1"/>
  <c r="N39" i="25"/>
  <c r="K40" i="25"/>
  <c r="L39" i="25" s="1"/>
  <c r="L40" i="25" s="1"/>
  <c r="M39" i="25" s="1"/>
  <c r="M40" i="25" s="1"/>
  <c r="N39" i="17"/>
  <c r="K40" i="17"/>
  <c r="L39" i="17" s="1"/>
  <c r="L40" i="17" s="1"/>
  <c r="M39" i="17" s="1"/>
  <c r="M40" i="17" s="1"/>
  <c r="N39" i="11"/>
  <c r="K40" i="11"/>
  <c r="L39" i="11" s="1"/>
  <c r="L40" i="11" s="1"/>
  <c r="M39" i="11" s="1"/>
  <c r="M40" i="11" s="1"/>
  <c r="N39" i="3"/>
  <c r="K40" i="3"/>
  <c r="L39" i="3" s="1"/>
  <c r="L40" i="3" s="1"/>
  <c r="M39" i="3" s="1"/>
  <c r="M40" i="3" s="1"/>
  <c r="N39" i="2"/>
  <c r="K40" i="2"/>
  <c r="L39" i="2" s="1"/>
  <c r="L40" i="2" s="1"/>
  <c r="M39" i="2" s="1"/>
  <c r="M40" i="2" s="1"/>
  <c r="N39" i="12"/>
  <c r="K40" i="12"/>
  <c r="L39" i="12" s="1"/>
  <c r="L40" i="12" s="1"/>
  <c r="M39" i="12" s="1"/>
  <c r="M40" i="12" s="1"/>
  <c r="J40" i="18" l="1"/>
  <c r="K39" i="18"/>
  <c r="N39" i="4"/>
  <c r="K40" i="4"/>
  <c r="L39" i="4" s="1"/>
  <c r="L40" i="4" s="1"/>
  <c r="M39" i="4" s="1"/>
  <c r="M40" i="4" s="1"/>
  <c r="K40" i="39"/>
  <c r="L39" i="39" s="1"/>
  <c r="L40" i="39" s="1"/>
  <c r="M39" i="39" s="1"/>
  <c r="M40" i="39" s="1"/>
  <c r="K40" i="26"/>
  <c r="L39" i="26" s="1"/>
  <c r="L40" i="26" s="1"/>
  <c r="M39" i="26" s="1"/>
  <c r="M40" i="26" s="1"/>
  <c r="J40" i="20"/>
  <c r="K39" i="20"/>
  <c r="K39" i="22"/>
  <c r="J40" i="22"/>
  <c r="N39" i="34"/>
  <c r="K40" i="34"/>
  <c r="L39" i="34" s="1"/>
  <c r="L40" i="34" s="1"/>
  <c r="M39" i="34" s="1"/>
  <c r="M40" i="34" s="1"/>
  <c r="N40" i="21"/>
  <c r="O39" i="21"/>
  <c r="N40" i="39"/>
  <c r="O39" i="39"/>
  <c r="O39" i="2"/>
  <c r="N40" i="2"/>
  <c r="N40" i="36"/>
  <c r="O39" i="36"/>
  <c r="N40" i="24"/>
  <c r="O39" i="24"/>
  <c r="N40" i="35"/>
  <c r="O39" i="35"/>
  <c r="N40" i="16"/>
  <c r="O39" i="16"/>
  <c r="O39" i="12"/>
  <c r="N40" i="12"/>
  <c r="N40" i="37"/>
  <c r="O39" i="37"/>
  <c r="N40" i="30"/>
  <c r="O39" i="30"/>
  <c r="N40" i="8"/>
  <c r="O39" i="8"/>
  <c r="N40" i="29"/>
  <c r="O39" i="29"/>
  <c r="N40" i="38"/>
  <c r="O39" i="38"/>
  <c r="N40" i="5"/>
  <c r="O39" i="5"/>
  <c r="N40" i="23"/>
  <c r="O39" i="23"/>
  <c r="N40" i="26"/>
  <c r="O39" i="26"/>
  <c r="O39" i="25"/>
  <c r="N40" i="25"/>
  <c r="N40" i="31"/>
  <c r="O39" i="31"/>
  <c r="N40" i="27"/>
  <c r="O39" i="27"/>
  <c r="N40" i="40"/>
  <c r="O39" i="40"/>
  <c r="N40" i="28"/>
  <c r="O39" i="28"/>
  <c r="N40" i="1"/>
  <c r="O39" i="1"/>
  <c r="O40" i="6"/>
  <c r="P39" i="6" s="1"/>
  <c r="P40" i="6" s="1"/>
  <c r="Q39" i="6" s="1"/>
  <c r="Q40" i="6" s="1"/>
  <c r="R39" i="6"/>
  <c r="N40" i="15"/>
  <c r="O39" i="15"/>
  <c r="N40" i="17"/>
  <c r="O39" i="17"/>
  <c r="O39" i="19"/>
  <c r="N40" i="19"/>
  <c r="N40" i="13"/>
  <c r="O39" i="13"/>
  <c r="O39" i="3"/>
  <c r="N40" i="3"/>
  <c r="N40" i="32"/>
  <c r="O39" i="32"/>
  <c r="O39" i="33"/>
  <c r="N40" i="33"/>
  <c r="N40" i="14"/>
  <c r="O39" i="14"/>
  <c r="N40" i="11"/>
  <c r="O39" i="11"/>
  <c r="N40" i="9"/>
  <c r="O39" i="9"/>
  <c r="O40" i="7"/>
  <c r="P39" i="7" s="1"/>
  <c r="P40" i="7" s="1"/>
  <c r="Q39" i="7" s="1"/>
  <c r="Q40" i="7" s="1"/>
  <c r="R39" i="7"/>
  <c r="N40" i="10"/>
  <c r="O39" i="10"/>
  <c r="K40" i="20" l="1"/>
  <c r="L39" i="20" s="1"/>
  <c r="L40" i="20" s="1"/>
  <c r="M39" i="20" s="1"/>
  <c r="M40" i="20" s="1"/>
  <c r="N39" i="20"/>
  <c r="N40" i="34"/>
  <c r="O39" i="34"/>
  <c r="O39" i="4"/>
  <c r="N40" i="4"/>
  <c r="K40" i="18"/>
  <c r="L39" i="18" s="1"/>
  <c r="L40" i="18" s="1"/>
  <c r="M39" i="18" s="1"/>
  <c r="M40" i="18" s="1"/>
  <c r="N39" i="18"/>
  <c r="N39" i="22"/>
  <c r="K40" i="22"/>
  <c r="L39" i="22" s="1"/>
  <c r="L40" i="22" s="1"/>
  <c r="M39" i="22" s="1"/>
  <c r="M40" i="22" s="1"/>
  <c r="R39" i="36"/>
  <c r="O40" i="36"/>
  <c r="P39" i="36" s="1"/>
  <c r="P40" i="36" s="1"/>
  <c r="Q39" i="36" s="1"/>
  <c r="Q40" i="36" s="1"/>
  <c r="R39" i="40"/>
  <c r="O40" i="40"/>
  <c r="P39" i="40" s="1"/>
  <c r="P40" i="40" s="1"/>
  <c r="Q39" i="40" s="1"/>
  <c r="Q40" i="40" s="1"/>
  <c r="O40" i="5"/>
  <c r="P39" i="5" s="1"/>
  <c r="P40" i="5" s="1"/>
  <c r="Q39" i="5" s="1"/>
  <c r="Q40" i="5" s="1"/>
  <c r="R39" i="5"/>
  <c r="R39" i="30"/>
  <c r="O40" i="30"/>
  <c r="P39" i="30" s="1"/>
  <c r="P40" i="30" s="1"/>
  <c r="Q39" i="30" s="1"/>
  <c r="Q40" i="30" s="1"/>
  <c r="O40" i="23"/>
  <c r="P39" i="23" s="1"/>
  <c r="P40" i="23" s="1"/>
  <c r="Q39" i="23" s="1"/>
  <c r="Q40" i="23" s="1"/>
  <c r="R39" i="23"/>
  <c r="R39" i="32"/>
  <c r="O40" i="32"/>
  <c r="P39" i="32" s="1"/>
  <c r="P40" i="32" s="1"/>
  <c r="Q39" i="32" s="1"/>
  <c r="Q40" i="32" s="1"/>
  <c r="O40" i="16"/>
  <c r="P39" i="16" s="1"/>
  <c r="P40" i="16" s="1"/>
  <c r="Q39" i="16" s="1"/>
  <c r="Q40" i="16" s="1"/>
  <c r="R39" i="16"/>
  <c r="O40" i="10"/>
  <c r="P39" i="10" s="1"/>
  <c r="P40" i="10" s="1"/>
  <c r="Q39" i="10" s="1"/>
  <c r="Q40" i="10" s="1"/>
  <c r="R39" i="10"/>
  <c r="R39" i="37"/>
  <c r="O40" i="37"/>
  <c r="P39" i="37" s="1"/>
  <c r="P40" i="37" s="1"/>
  <c r="Q39" i="37" s="1"/>
  <c r="Q40" i="37" s="1"/>
  <c r="R39" i="39"/>
  <c r="O40" i="39"/>
  <c r="P39" i="39" s="1"/>
  <c r="P40" i="39" s="1"/>
  <c r="Q39" i="39" s="1"/>
  <c r="Q40" i="39" s="1"/>
  <c r="O40" i="11"/>
  <c r="P39" i="11" s="1"/>
  <c r="P40" i="11" s="1"/>
  <c r="Q39" i="11" s="1"/>
  <c r="Q40" i="11" s="1"/>
  <c r="R39" i="11"/>
  <c r="O40" i="8"/>
  <c r="P39" i="8" s="1"/>
  <c r="P40" i="8" s="1"/>
  <c r="Q39" i="8" s="1"/>
  <c r="Q40" i="8" s="1"/>
  <c r="R39" i="8"/>
  <c r="O40" i="13"/>
  <c r="P39" i="13" s="1"/>
  <c r="P40" i="13" s="1"/>
  <c r="Q39" i="13" s="1"/>
  <c r="Q40" i="13" s="1"/>
  <c r="R39" i="13"/>
  <c r="O40" i="26"/>
  <c r="P39" i="26" s="1"/>
  <c r="P40" i="26" s="1"/>
  <c r="Q39" i="26" s="1"/>
  <c r="Q40" i="26" s="1"/>
  <c r="R39" i="26"/>
  <c r="O40" i="17"/>
  <c r="P39" i="17" s="1"/>
  <c r="P40" i="17" s="1"/>
  <c r="Q39" i="17" s="1"/>
  <c r="Q40" i="17" s="1"/>
  <c r="R39" i="17"/>
  <c r="O40" i="25"/>
  <c r="P39" i="25" s="1"/>
  <c r="P40" i="25" s="1"/>
  <c r="Q39" i="25" s="1"/>
  <c r="Q40" i="25" s="1"/>
  <c r="R39" i="25"/>
  <c r="O40" i="15"/>
  <c r="P39" i="15" s="1"/>
  <c r="P40" i="15" s="1"/>
  <c r="Q39" i="15" s="1"/>
  <c r="Q40" i="15" s="1"/>
  <c r="R39" i="15"/>
  <c r="O40" i="2"/>
  <c r="P39" i="2" s="1"/>
  <c r="P40" i="2" s="1"/>
  <c r="Q39" i="2" s="1"/>
  <c r="Q40" i="2" s="1"/>
  <c r="R39" i="2"/>
  <c r="R39" i="35"/>
  <c r="O40" i="35"/>
  <c r="P39" i="35" s="1"/>
  <c r="P40" i="35" s="1"/>
  <c r="Q39" i="35" s="1"/>
  <c r="Q40" i="35" s="1"/>
  <c r="O40" i="9"/>
  <c r="P39" i="9" s="1"/>
  <c r="P40" i="9" s="1"/>
  <c r="Q39" i="9" s="1"/>
  <c r="Q40" i="9" s="1"/>
  <c r="R39" i="9"/>
  <c r="R39" i="1"/>
  <c r="O40" i="1"/>
  <c r="P39" i="1" s="1"/>
  <c r="P40" i="1" s="1"/>
  <c r="Q39" i="1" s="1"/>
  <c r="Q40" i="1" s="1"/>
  <c r="R39" i="31"/>
  <c r="O40" i="31"/>
  <c r="P39" i="31" s="1"/>
  <c r="P40" i="31" s="1"/>
  <c r="Q39" i="31" s="1"/>
  <c r="Q40" i="31" s="1"/>
  <c r="O40" i="29"/>
  <c r="P39" i="29" s="1"/>
  <c r="P40" i="29" s="1"/>
  <c r="Q39" i="29" s="1"/>
  <c r="Q40" i="29" s="1"/>
  <c r="R39" i="29"/>
  <c r="O40" i="24"/>
  <c r="P39" i="24" s="1"/>
  <c r="P40" i="24" s="1"/>
  <c r="Q39" i="24" s="1"/>
  <c r="Q40" i="24" s="1"/>
  <c r="R39" i="24"/>
  <c r="O40" i="21"/>
  <c r="P39" i="21" s="1"/>
  <c r="P40" i="21" s="1"/>
  <c r="Q39" i="21" s="1"/>
  <c r="Q40" i="21" s="1"/>
  <c r="R39" i="21"/>
  <c r="O40" i="28"/>
  <c r="P39" i="28" s="1"/>
  <c r="P40" i="28" s="1"/>
  <c r="Q39" i="28" s="1"/>
  <c r="Q40" i="28" s="1"/>
  <c r="R39" i="28"/>
  <c r="O40" i="14"/>
  <c r="P39" i="14" s="1"/>
  <c r="P40" i="14" s="1"/>
  <c r="Q39" i="14" s="1"/>
  <c r="Q40" i="14" s="1"/>
  <c r="R39" i="14"/>
  <c r="R39" i="3"/>
  <c r="O40" i="3"/>
  <c r="P39" i="3" s="1"/>
  <c r="P40" i="3" s="1"/>
  <c r="Q39" i="3" s="1"/>
  <c r="Q40" i="3" s="1"/>
  <c r="O40" i="27"/>
  <c r="P39" i="27" s="1"/>
  <c r="P40" i="27" s="1"/>
  <c r="Q39" i="27" s="1"/>
  <c r="Q40" i="27" s="1"/>
  <c r="R39" i="27"/>
  <c r="R39" i="38"/>
  <c r="O40" i="38"/>
  <c r="P39" i="38" s="1"/>
  <c r="P40" i="38" s="1"/>
  <c r="Q39" i="38" s="1"/>
  <c r="Q40" i="38" s="1"/>
  <c r="S39" i="7"/>
  <c r="R40" i="7"/>
  <c r="R39" i="33"/>
  <c r="O40" i="33"/>
  <c r="P39" i="33" s="1"/>
  <c r="P40" i="33" s="1"/>
  <c r="Q39" i="33" s="1"/>
  <c r="Q40" i="33" s="1"/>
  <c r="R40" i="6"/>
  <c r="S39" i="6"/>
  <c r="R39" i="19"/>
  <c r="O40" i="19"/>
  <c r="P39" i="19" s="1"/>
  <c r="P40" i="19" s="1"/>
  <c r="Q39" i="19" s="1"/>
  <c r="Q40" i="19" s="1"/>
  <c r="R39" i="12"/>
  <c r="O40" i="12"/>
  <c r="P39" i="12" s="1"/>
  <c r="P40" i="12" s="1"/>
  <c r="Q39" i="12" s="1"/>
  <c r="Q40" i="12" s="1"/>
  <c r="R39" i="4" l="1"/>
  <c r="O40" i="4"/>
  <c r="P39" i="4" s="1"/>
  <c r="P40" i="4" s="1"/>
  <c r="Q39" i="4" s="1"/>
  <c r="Q40" i="4" s="1"/>
  <c r="O39" i="18"/>
  <c r="N40" i="18"/>
  <c r="O40" i="34"/>
  <c r="P39" i="34" s="1"/>
  <c r="P40" i="34" s="1"/>
  <c r="Q39" i="34" s="1"/>
  <c r="Q40" i="34" s="1"/>
  <c r="R39" i="34"/>
  <c r="N40" i="22"/>
  <c r="O39" i="22"/>
  <c r="N40" i="20"/>
  <c r="O39" i="20"/>
  <c r="R40" i="26"/>
  <c r="S39" i="26"/>
  <c r="R40" i="1"/>
  <c r="S39" i="1"/>
  <c r="S39" i="39"/>
  <c r="R40" i="39"/>
  <c r="R40" i="32"/>
  <c r="S39" i="32"/>
  <c r="R40" i="14"/>
  <c r="S39" i="14"/>
  <c r="S39" i="31"/>
  <c r="R40" i="31"/>
  <c r="R40" i="11"/>
  <c r="S39" i="11"/>
  <c r="R40" i="24"/>
  <c r="S39" i="24"/>
  <c r="R40" i="40"/>
  <c r="S39" i="40"/>
  <c r="R40" i="3"/>
  <c r="S39" i="3"/>
  <c r="R40" i="5"/>
  <c r="S39" i="5"/>
  <c r="R40" i="9"/>
  <c r="S39" i="9"/>
  <c r="S39" i="23"/>
  <c r="R40" i="23"/>
  <c r="R40" i="33"/>
  <c r="S39" i="33"/>
  <c r="R40" i="21"/>
  <c r="S39" i="21"/>
  <c r="R40" i="19"/>
  <c r="S39" i="19"/>
  <c r="V39" i="7"/>
  <c r="S40" i="7"/>
  <c r="T39" i="7" s="1"/>
  <c r="T40" i="7" s="1"/>
  <c r="U39" i="7" s="1"/>
  <c r="U40" i="7" s="1"/>
  <c r="V40" i="7" s="1"/>
  <c r="W40" i="7" s="1"/>
  <c r="R40" i="13"/>
  <c r="S39" i="13"/>
  <c r="R40" i="37"/>
  <c r="S39" i="37"/>
  <c r="R40" i="28"/>
  <c r="S39" i="28"/>
  <c r="R40" i="35"/>
  <c r="S39" i="35"/>
  <c r="R40" i="30"/>
  <c r="S39" i="30"/>
  <c r="R40" i="36"/>
  <c r="S39" i="36"/>
  <c r="R40" i="12"/>
  <c r="S39" i="12"/>
  <c r="R40" i="2"/>
  <c r="S39" i="2"/>
  <c r="R40" i="16"/>
  <c r="S39" i="16"/>
  <c r="R40" i="15"/>
  <c r="S39" i="15"/>
  <c r="R40" i="38"/>
  <c r="S39" i="38"/>
  <c r="S39" i="29"/>
  <c r="R40" i="29"/>
  <c r="R40" i="25"/>
  <c r="S39" i="25"/>
  <c r="V39" i="6"/>
  <c r="S40" i="6"/>
  <c r="T39" i="6" s="1"/>
  <c r="T40" i="6" s="1"/>
  <c r="U39" i="6" s="1"/>
  <c r="U40" i="6" s="1"/>
  <c r="V40" i="6" s="1"/>
  <c r="W40" i="6" s="1"/>
  <c r="R40" i="27"/>
  <c r="S39" i="27"/>
  <c r="R40" i="17"/>
  <c r="S39" i="17"/>
  <c r="R40" i="8"/>
  <c r="S39" i="8"/>
  <c r="R40" i="10"/>
  <c r="S39" i="10"/>
  <c r="R40" i="34" l="1"/>
  <c r="S39" i="34"/>
  <c r="R39" i="18"/>
  <c r="O40" i="18"/>
  <c r="P39" i="18" s="1"/>
  <c r="P40" i="18" s="1"/>
  <c r="Q39" i="18" s="1"/>
  <c r="Q40" i="18" s="1"/>
  <c r="R39" i="20"/>
  <c r="O40" i="20"/>
  <c r="P39" i="20" s="1"/>
  <c r="P40" i="20" s="1"/>
  <c r="Q39" i="20" s="1"/>
  <c r="Q40" i="20" s="1"/>
  <c r="R40" i="4"/>
  <c r="S39" i="4"/>
  <c r="O40" i="22"/>
  <c r="P39" i="22" s="1"/>
  <c r="P40" i="22" s="1"/>
  <c r="Q39" i="22" s="1"/>
  <c r="Q40" i="22" s="1"/>
  <c r="R39" i="22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36"/>
  <c r="S40" i="36"/>
  <c r="T39" i="36" s="1"/>
  <c r="T40" i="36" s="1"/>
  <c r="U39" i="36" s="1"/>
  <c r="U40" i="36" s="1"/>
  <c r="V40" i="36" s="1"/>
  <c r="W40" i="36" s="1"/>
  <c r="V39" i="15"/>
  <c r="S40" i="15"/>
  <c r="T39" i="15" s="1"/>
  <c r="T40" i="15" s="1"/>
  <c r="U39" i="15" s="1"/>
  <c r="U40" i="15" s="1"/>
  <c r="V40" i="15" s="1"/>
  <c r="W40" i="15" s="1"/>
  <c r="V39" i="13"/>
  <c r="S40" i="13"/>
  <c r="T39" i="13" s="1"/>
  <c r="T40" i="13" s="1"/>
  <c r="U39" i="13" s="1"/>
  <c r="U40" i="13" s="1"/>
  <c r="V40" i="13" s="1"/>
  <c r="W40" i="13" s="1"/>
  <c r="V39" i="8"/>
  <c r="S40" i="8"/>
  <c r="T39" i="8" s="1"/>
  <c r="T40" i="8" s="1"/>
  <c r="U39" i="8" s="1"/>
  <c r="U40" i="8" s="1"/>
  <c r="V40" i="8" s="1"/>
  <c r="W40" i="8" s="1"/>
  <c r="V39" i="5"/>
  <c r="S40" i="5"/>
  <c r="T39" i="5" s="1"/>
  <c r="T40" i="5" s="1"/>
  <c r="U39" i="5" s="1"/>
  <c r="U40" i="5" s="1"/>
  <c r="V40" i="5" s="1"/>
  <c r="W40" i="5" s="1"/>
  <c r="V39" i="30"/>
  <c r="S40" i="30"/>
  <c r="T39" i="30" s="1"/>
  <c r="T40" i="30" s="1"/>
  <c r="U39" i="30" s="1"/>
  <c r="U40" i="30" s="1"/>
  <c r="V40" i="30" s="1"/>
  <c r="W40" i="30" s="1"/>
  <c r="V39" i="39"/>
  <c r="S40" i="39"/>
  <c r="T39" i="39" s="1"/>
  <c r="T40" i="39" s="1"/>
  <c r="U39" i="39" s="1"/>
  <c r="U40" i="39" s="1"/>
  <c r="V40" i="39" s="1"/>
  <c r="W40" i="39" s="1"/>
  <c r="V39" i="35"/>
  <c r="S40" i="35"/>
  <c r="T39" i="35" s="1"/>
  <c r="T40" i="35" s="1"/>
  <c r="U39" i="35" s="1"/>
  <c r="U40" i="35" s="1"/>
  <c r="V40" i="35" s="1"/>
  <c r="W40" i="35" s="1"/>
  <c r="V39" i="19"/>
  <c r="S40" i="19"/>
  <c r="T39" i="19" s="1"/>
  <c r="T40" i="19" s="1"/>
  <c r="U39" i="19" s="1"/>
  <c r="U40" i="19" s="1"/>
  <c r="V40" i="19" s="1"/>
  <c r="W40" i="19" s="1"/>
  <c r="V39" i="33"/>
  <c r="S40" i="33"/>
  <c r="T39" i="33" s="1"/>
  <c r="T40" i="33" s="1"/>
  <c r="U39" i="33" s="1"/>
  <c r="U40" i="33" s="1"/>
  <c r="V40" i="33" s="1"/>
  <c r="W40" i="33" s="1"/>
  <c r="V39" i="25"/>
  <c r="S40" i="25"/>
  <c r="T39" i="25" s="1"/>
  <c r="T40" i="25" s="1"/>
  <c r="U39" i="25" s="1"/>
  <c r="U40" i="25" s="1"/>
  <c r="V40" i="25" s="1"/>
  <c r="W40" i="25" s="1"/>
  <c r="V39" i="2"/>
  <c r="S40" i="2"/>
  <c r="T39" i="2" s="1"/>
  <c r="T40" i="2" s="1"/>
  <c r="U39" i="2" s="1"/>
  <c r="U40" i="2" s="1"/>
  <c r="V40" i="2" s="1"/>
  <c r="W40" i="2" s="1"/>
  <c r="V39" i="40"/>
  <c r="S40" i="40"/>
  <c r="T39" i="40" s="1"/>
  <c r="T40" i="40" s="1"/>
  <c r="U39" i="40" s="1"/>
  <c r="U40" i="40" s="1"/>
  <c r="V40" i="40" s="1"/>
  <c r="W40" i="40" s="1"/>
  <c r="V39" i="21"/>
  <c r="S40" i="21"/>
  <c r="T39" i="21" s="1"/>
  <c r="T40" i="21" s="1"/>
  <c r="U39" i="21" s="1"/>
  <c r="U40" i="21" s="1"/>
  <c r="V40" i="21" s="1"/>
  <c r="W40" i="21" s="1"/>
  <c r="V39" i="9"/>
  <c r="S40" i="9"/>
  <c r="T39" i="9" s="1"/>
  <c r="T40" i="9" s="1"/>
  <c r="U39" i="9" s="1"/>
  <c r="U40" i="9" s="1"/>
  <c r="V40" i="9" s="1"/>
  <c r="W40" i="9" s="1"/>
  <c r="V39" i="24"/>
  <c r="S40" i="24"/>
  <c r="T39" i="24" s="1"/>
  <c r="T40" i="24" s="1"/>
  <c r="U39" i="24" s="1"/>
  <c r="U40" i="24" s="1"/>
  <c r="V40" i="24" s="1"/>
  <c r="W40" i="24" s="1"/>
  <c r="V39" i="14"/>
  <c r="S40" i="14"/>
  <c r="T39" i="14" s="1"/>
  <c r="T40" i="14" s="1"/>
  <c r="U39" i="14" s="1"/>
  <c r="U40" i="14" s="1"/>
  <c r="V40" i="14" s="1"/>
  <c r="W40" i="14" s="1"/>
  <c r="V39" i="26"/>
  <c r="S40" i="26"/>
  <c r="T39" i="26" s="1"/>
  <c r="T40" i="26" s="1"/>
  <c r="U39" i="26" s="1"/>
  <c r="U40" i="26" s="1"/>
  <c r="V40" i="26" s="1"/>
  <c r="W40" i="26" s="1"/>
  <c r="V39" i="10"/>
  <c r="S40" i="10"/>
  <c r="T39" i="10" s="1"/>
  <c r="T40" i="10" s="1"/>
  <c r="U39" i="10" s="1"/>
  <c r="U40" i="10" s="1"/>
  <c r="V40" i="10" s="1"/>
  <c r="W40" i="10" s="1"/>
  <c r="V39" i="32"/>
  <c r="S40" i="32"/>
  <c r="T39" i="32" s="1"/>
  <c r="T40" i="32" s="1"/>
  <c r="U39" i="32" s="1"/>
  <c r="U40" i="32" s="1"/>
  <c r="V40" i="32" s="1"/>
  <c r="W40" i="32" s="1"/>
  <c r="V39" i="16"/>
  <c r="S40" i="16"/>
  <c r="T39" i="16" s="1"/>
  <c r="T40" i="16" s="1"/>
  <c r="U39" i="16" s="1"/>
  <c r="U40" i="16" s="1"/>
  <c r="V40" i="16" s="1"/>
  <c r="W40" i="16" s="1"/>
  <c r="V39" i="28"/>
  <c r="S40" i="28"/>
  <c r="T39" i="28" s="1"/>
  <c r="T40" i="28" s="1"/>
  <c r="U39" i="28" s="1"/>
  <c r="U40" i="28" s="1"/>
  <c r="V40" i="28" s="1"/>
  <c r="W40" i="28" s="1"/>
  <c r="V39" i="23"/>
  <c r="S40" i="23"/>
  <c r="T39" i="23" s="1"/>
  <c r="T40" i="23" s="1"/>
  <c r="U39" i="23" s="1"/>
  <c r="U40" i="23" s="1"/>
  <c r="V40" i="23" s="1"/>
  <c r="W40" i="23" s="1"/>
  <c r="V39" i="31"/>
  <c r="S40" i="31"/>
  <c r="T39" i="31" s="1"/>
  <c r="T40" i="31" s="1"/>
  <c r="U39" i="31" s="1"/>
  <c r="U40" i="31" s="1"/>
  <c r="V40" i="31" s="1"/>
  <c r="W40" i="31" s="1"/>
  <c r="V39" i="17"/>
  <c r="S40" i="17"/>
  <c r="T39" i="17" s="1"/>
  <c r="T40" i="17" s="1"/>
  <c r="U39" i="17" s="1"/>
  <c r="U40" i="17" s="1"/>
  <c r="V40" i="17" s="1"/>
  <c r="W40" i="17" s="1"/>
  <c r="V39" i="37"/>
  <c r="S40" i="37"/>
  <c r="T39" i="37" s="1"/>
  <c r="T40" i="37" s="1"/>
  <c r="U39" i="37" s="1"/>
  <c r="U40" i="37" s="1"/>
  <c r="V40" i="37" s="1"/>
  <c r="W40" i="37" s="1"/>
  <c r="V39" i="1"/>
  <c r="S40" i="1"/>
  <c r="T39" i="1" s="1"/>
  <c r="T40" i="1" s="1"/>
  <c r="U39" i="1" s="1"/>
  <c r="U40" i="1" s="1"/>
  <c r="V40" i="1" s="1"/>
  <c r="W40" i="1" s="1"/>
  <c r="V39" i="29"/>
  <c r="S40" i="29"/>
  <c r="T39" i="29" s="1"/>
  <c r="T40" i="29" s="1"/>
  <c r="U39" i="29" s="1"/>
  <c r="U40" i="29" s="1"/>
  <c r="V40" i="29" s="1"/>
  <c r="W40" i="29" s="1"/>
  <c r="V39" i="27"/>
  <c r="S40" i="27"/>
  <c r="T39" i="27" s="1"/>
  <c r="T40" i="27" s="1"/>
  <c r="U39" i="27" s="1"/>
  <c r="U40" i="27" s="1"/>
  <c r="V40" i="27" s="1"/>
  <c r="W40" i="27" s="1"/>
  <c r="V39" i="38"/>
  <c r="S40" i="38"/>
  <c r="T39" i="38" s="1"/>
  <c r="T40" i="38" s="1"/>
  <c r="U39" i="38" s="1"/>
  <c r="U40" i="38" s="1"/>
  <c r="V40" i="38" s="1"/>
  <c r="W40" i="38" s="1"/>
  <c r="V39" i="12"/>
  <c r="S40" i="12"/>
  <c r="T39" i="12" s="1"/>
  <c r="T40" i="12" s="1"/>
  <c r="U39" i="12" s="1"/>
  <c r="U40" i="12" s="1"/>
  <c r="V40" i="12" s="1"/>
  <c r="W40" i="12" s="1"/>
  <c r="S39" i="20" l="1"/>
  <c r="R40" i="20"/>
  <c r="S39" i="18"/>
  <c r="R40" i="18"/>
  <c r="V39" i="4"/>
  <c r="S40" i="4"/>
  <c r="T39" i="4" s="1"/>
  <c r="T40" i="4" s="1"/>
  <c r="U39" i="4" s="1"/>
  <c r="U40" i="4" s="1"/>
  <c r="V40" i="4" s="1"/>
  <c r="W40" i="4" s="1"/>
  <c r="V39" i="34"/>
  <c r="S40" i="34"/>
  <c r="T39" i="34" s="1"/>
  <c r="T40" i="34" s="1"/>
  <c r="U39" i="34" s="1"/>
  <c r="U40" i="34" s="1"/>
  <c r="V40" i="34" s="1"/>
  <c r="W40" i="34" s="1"/>
  <c r="S39" i="22"/>
  <c r="R40" i="22"/>
  <c r="V39" i="22" l="1"/>
  <c r="S40" i="22"/>
  <c r="T39" i="22" s="1"/>
  <c r="T40" i="22" s="1"/>
  <c r="U39" i="22" s="1"/>
  <c r="U40" i="22" s="1"/>
  <c r="V40" i="22" s="1"/>
  <c r="W40" i="22" s="1"/>
  <c r="S40" i="18"/>
  <c r="T39" i="18" s="1"/>
  <c r="T40" i="18" s="1"/>
  <c r="U39" i="18" s="1"/>
  <c r="U40" i="18" s="1"/>
  <c r="V40" i="18" s="1"/>
  <c r="W40" i="18" s="1"/>
  <c r="V39" i="18"/>
  <c r="V39" i="20"/>
  <c r="S40" i="20"/>
  <c r="T39" i="20" s="1"/>
  <c r="T40" i="20" s="1"/>
  <c r="U39" i="20" s="1"/>
  <c r="U40" i="20" s="1"/>
  <c r="V40" i="20" s="1"/>
  <c r="W40" i="20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<sst xmlns="http://schemas.openxmlformats.org/spreadsheetml/2006/main" count="4200" uniqueCount="105">
  <si>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</si>
  <si>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</si>
  <si>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</si>
  <si>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</si>
  <si>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</si>
  <si>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</si>
  <si>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</si>
  <si>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</si>
  <si>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</si>
  <si>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</si>
  <si>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</si>
  <si>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</si>
  <si>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</si>
  <si>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</si>
  <si>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</si>
  <si>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</si>
  <si>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</si>
  <si>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</si>
  <si>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</si>
  <si>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</si>
  <si>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</si>
  <si>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</si>
  <si>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</si>
  <si>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</si>
  <si>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</si>
  <si>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</si>
  <si>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</si>
  <si>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</si>
  <si>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</si>
  <si>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</si>
  <si>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</si>
  <si>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</si>
  <si>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</si>
  <si>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</si>
  <si>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</si>
  <si>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</si>
  <si>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</si>
  <si>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</si>
  <si>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</si>
  <si>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</si>
  <si>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</si>
  <si>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</si>
  <si>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</si>
  <si>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</si>
  <si>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</si>
  <si>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</si>
  <si>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</si>
  <si>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</si>
  <si>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</si>
  <si>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</si>
  <si>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</si>
  <si>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</si>
  <si>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</si>
  <si>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</si>
  <si>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</si>
  <si>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</si>
  <si>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</si>
  <si>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</si>
  <si>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</si>
  <si>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</si>
  <si>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</si>
  <si>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</si>
  <si>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</si>
  <si>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2nd Quarter ended 31 December 2024 (Figures Finalised as at 2025/01/29)</t>
  </si>
  <si>
    <t>Eastern Cape: Dr Beyers Naude (EC101) - Table C7 Quarterly Budgeted Cash Flows ( Energy sources                                     ) for 2nd Quarter ended 31 December 2024 (Figures Finalised as at 2025/01/29)</t>
  </si>
  <si>
    <t>Eastern Cape: Blue Crane Route (EC102) - Table C7 Quarterly Budgeted Cash Flows ( Energy sources                                     ) for 2nd Quarter ended 31 December 2024 (Figures Finalised as at 2025/01/29)</t>
  </si>
  <si>
    <t>Eastern Cape: Makana (EC104) - Table C7 Quarterly Budgeted Cash Flows ( Energy sources                                     ) for 2nd Quarter ended 31 December 2024 (Figures Finalised as at 2025/01/29)</t>
  </si>
  <si>
    <t>Eastern Cape: Ndlambe (EC105) - Table C7 Quarterly Budgeted Cash Flows ( Energy sources                                     ) for 2nd Quarter ended 31 December 2024 (Figures Finalised as at 2025/01/29)</t>
  </si>
  <si>
    <t>Eastern Cape: Sundays River Valley (EC106) - Table C7 Quarterly Budgeted Cash Flows ( Energy sources                                     ) for 2nd Quarter ended 31 December 2024 (Figures Finalised as at 2025/01/29)</t>
  </si>
  <si>
    <t>Eastern Cape: Kouga (EC108) - Table C7 Quarterly Budgeted Cash Flows ( Energy sources                                     ) for 2nd Quarter ended 31 December 2024 (Figures Finalised as at 2025/01/29)</t>
  </si>
  <si>
    <t>Eastern Cape: Kou-Kamma (EC109) - Table C7 Quarterly Budgeted Cash Flows ( Energy sources                                     ) for 2nd Quarter ended 31 December 2024 (Figures Finalised as at 2025/01/29)</t>
  </si>
  <si>
    <t>Eastern Cape: Sarah Baartman (DC10) - Table C7 Quarterly Budgeted Cash Flows ( Energy sources                                     ) for 2nd Quarter ended 31 December 2024 (Figures Finalised as at 2025/01/29)</t>
  </si>
  <si>
    <t>Eastern Cape: Mbhashe (EC121) - Table C7 Quarterly Budgeted Cash Flows ( Energy sources                                     ) for 2nd Quarter ended 31 December 2024 (Figures Finalised as at 2025/01/29)</t>
  </si>
  <si>
    <t>Eastern Cape: Mnquma (EC122) - Table C7 Quarterly Budgeted Cash Flows ( Energy sources                                     ) for 2nd Quarter ended 31 December 2024 (Figures Finalised as at 2025/01/29)</t>
  </si>
  <si>
    <t>Eastern Cape: Great Kei (EC123) - Table C7 Quarterly Budgeted Cash Flows ( Energy sources                                     ) for 2nd Quarter ended 31 December 2024 (Figures Finalised as at 2025/01/29)</t>
  </si>
  <si>
    <t>Eastern Cape: Amahlathi (EC124) - Table C7 Quarterly Budgeted Cash Flows ( Energy sources                                     ) for 2nd Quarter ended 31 December 2024 (Figures Finalised as at 2025/01/29)</t>
  </si>
  <si>
    <t>Eastern Cape: Ngqushwa (EC126) - Table C7 Quarterly Budgeted Cash Flows ( Energy sources                                     ) for 2nd Quarter ended 31 December 2024 (Figures Finalised as at 2025/01/29)</t>
  </si>
  <si>
    <t>Eastern Cape: Raymond Mhlaba (EC129) - Table C7 Quarterly Budgeted Cash Flows ( Energy sources                                     ) for 2nd Quarter ended 31 December 2024 (Figures Finalised as at 2025/01/29)</t>
  </si>
  <si>
    <t>Eastern Cape: Amathole (DC12) - Table C7 Quarterly Budgeted Cash Flows ( Energy sources                                     ) for 2nd Quarter ended 31 December 2024 (Figures Finalised as at 2025/01/29)</t>
  </si>
  <si>
    <t>Eastern Cape: Inxuba Yethemba (EC131) - Table C7 Quarterly Budgeted Cash Flows ( Energy sources                                     ) for 2nd Quarter ended 31 December 2024 (Figures Finalised as at 2025/01/29)</t>
  </si>
  <si>
    <t>Eastern Cape: Intsika Yethu (EC135) - Table C7 Quarterly Budgeted Cash Flows ( Energy sources                                     ) for 2nd Quarter ended 31 December 2024 (Figures Finalised as at 2025/01/29)</t>
  </si>
  <si>
    <t>Eastern Cape: Emalahleni (EC) (EC136) - Table C7 Quarterly Budgeted Cash Flows ( Energy sources                                     ) for 2nd Quarter ended 31 December 2024 (Figures Finalised as at 2025/01/29)</t>
  </si>
  <si>
    <t>Eastern Cape: Dr. A.B. Xuma (EC137) - Table C7 Quarterly Budgeted Cash Flows ( Energy sources                                     ) for 2nd Quarter ended 31 December 2024 (Figures Finalised as at 2025/01/29)</t>
  </si>
  <si>
    <t>Eastern Cape: Sakhisizwe (EC138) - Table C7 Quarterly Budgeted Cash Flows ( Energy sources                                     ) for 2nd Quarter ended 31 December 2024 (Figures Finalised as at 2025/01/29)</t>
  </si>
  <si>
    <t>Eastern Cape: Enoch Mgijima (EC139) - Table C7 Quarterly Budgeted Cash Flows ( Energy sources                                     ) for 2nd Quarter ended 31 December 2024 (Figures Finalised as at 2025/01/29)</t>
  </si>
  <si>
    <t>Eastern Cape: Chris Hani (DC13) - Table C7 Quarterly Budgeted Cash Flows ( Energy sources                                     ) for 2nd Quarter ended 31 December 2024 (Figures Finalised as at 2025/01/29)</t>
  </si>
  <si>
    <t>Eastern Cape: Elundini (EC141) - Table C7 Quarterly Budgeted Cash Flows ( Energy sources                                     ) for 2nd Quarter ended 31 December 2024 (Figures Finalised as at 2025/01/29)</t>
  </si>
  <si>
    <t>Eastern Cape: Senqu (EC142) - Table C7 Quarterly Budgeted Cash Flows ( Energy sources                                     ) for 2nd Quarter ended 31 December 2024 (Figures Finalised as at 2025/01/29)</t>
  </si>
  <si>
    <t>Eastern Cape: Walter Sisulu (EC145) - Table C7 Quarterly Budgeted Cash Flows ( Energy sources                                     ) for 2nd Quarter ended 31 December 2024 (Figures Finalised as at 2025/01/29)</t>
  </si>
  <si>
    <t>Eastern Cape: Joe Gqabi (DC14) - Table C7 Quarterly Budgeted Cash Flows ( Energy sources                                     ) for 2nd Quarter ended 31 December 2024 (Figures Finalised as at 2025/01/29)</t>
  </si>
  <si>
    <t>Eastern Cape: Ngquza Hills (EC153) - Table C7 Quarterly Budgeted Cash Flows ( Energy sources                                     ) for 2nd Quarter ended 31 December 2024 (Figures Finalised as at 2025/01/29)</t>
  </si>
  <si>
    <t>Eastern Cape: Port St Johns (EC154) - Table C7 Quarterly Budgeted Cash Flows ( Energy sources                                     ) for 2nd Quarter ended 31 December 2024 (Figures Finalised as at 2025/01/29)</t>
  </si>
  <si>
    <t>Eastern Cape: Nyandeni (EC155) - Table C7 Quarterly Budgeted Cash Flows ( Energy sources                                     ) for 2nd Quarter ended 31 December 2024 (Figures Finalised as at 2025/01/29)</t>
  </si>
  <si>
    <t>Eastern Cape: Mhlontlo (EC156) - Table C7 Quarterly Budgeted Cash Flows ( Energy sources                                     ) for 2nd Quarter ended 31 December 2024 (Figures Finalised as at 2025/01/29)</t>
  </si>
  <si>
    <t>Eastern Cape: King Sabata Dalindyebo (EC157) - Table C7 Quarterly Budgeted Cash Flows ( Energy sources                                     ) for 2nd Quarter ended 31 December 2024 (Figures Finalised as at 2025/01/29)</t>
  </si>
  <si>
    <t>Eastern Cape: O R Tambo (DC15) - Table C7 Quarterly Budgeted Cash Flows ( Energy sources                                     ) for 2nd Quarter ended 31 December 2024 (Figures Finalised as at 2025/01/29)</t>
  </si>
  <si>
    <t>Eastern Cape: Matatiele (EC441) - Table C7 Quarterly Budgeted Cash Flows ( Energy sources                                     ) for 2nd Quarter ended 31 December 2024 (Figures Finalised as at 2025/01/29)</t>
  </si>
  <si>
    <t>Eastern Cape: Umzimvubu (EC442) - Table C7 Quarterly Budgeted Cash Flows ( Energy sources                                     ) for 2nd Quarter ended 31 December 2024 (Figures Finalised as at 2025/01/29)</t>
  </si>
  <si>
    <t>Eastern Cape: Winnie Madikizela-Mandela (EC443) - Table C7 Quarterly Budgeted Cash Flows ( Energy sources                                     ) for 2nd Quarter ended 31 December 2024 (Figures Finalised as at 2025/01/29)</t>
  </si>
  <si>
    <t>Eastern Cape: Ntabankulu (EC444) - Table C7 Quarterly Budgeted Cash Flows ( Energy sources                                     ) for 2nd Quarter ended 31 December 2024 (Figures Finalised as at 2025/01/29)</t>
  </si>
  <si>
    <t>Eastern Cape: Alfred Nzo (DC44) - Table C7 Quarterly Budgeted Cash Flows ( Energy sources                                     ) for 2nd Quarter ended 31 December 2024 (Figures Finalised as at 2025/01/29)</t>
  </si>
  <si>
    <t>Summary - Table C7 Quarterly Budgeted Cash Flows ( Energy sources  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</si>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</sst>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AE35" sqref="AE3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16088</v>
      </c>
      <c r="D6" s="18"/>
      <c r="E6" s="19"/>
      <c r="F6" s="20"/>
      <c r="G6" s="20">
        <v>596</v>
      </c>
      <c r="H6" s="20">
        <v>5157</v>
      </c>
      <c r="I6" s="20"/>
      <c r="J6" s="20">
        <v>5753</v>
      </c>
      <c r="K6" s="20">
        <v>26705</v>
      </c>
      <c r="L6" s="20">
        <v>2280</v>
      </c>
      <c r="M6" s="20"/>
      <c r="N6" s="20">
        <v>28985</v>
      </c>
      <c r="O6" s="20"/>
      <c r="P6" s="20"/>
      <c r="Q6" s="20"/>
      <c r="R6" s="20"/>
      <c r="S6" s="20"/>
      <c r="T6" s="20"/>
      <c r="U6" s="20"/>
      <c r="V6" s="20"/>
      <c r="W6" s="20">
        <v>34738</v>
      </c>
      <c r="X6" s="20"/>
      <c r="Y6" s="20">
        <v>34738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1125889793</v>
      </c>
      <c r="D7" s="18"/>
      <c r="E7" s="19">
        <v>5773689821</v>
      </c>
      <c r="F7" s="20">
        <v>6349138487</v>
      </c>
      <c r="G7" s="20">
        <v>108408833</v>
      </c>
      <c r="H7" s="20">
        <v>169614135</v>
      </c>
      <c r="I7" s="20">
        <v>129341790</v>
      </c>
      <c r="J7" s="20">
        <v>407364758</v>
      </c>
      <c r="K7" s="20">
        <v>179539410</v>
      </c>
      <c r="L7" s="20">
        <v>129581074</v>
      </c>
      <c r="M7" s="20">
        <v>137168065</v>
      </c>
      <c r="N7" s="20">
        <v>446288549</v>
      </c>
      <c r="O7" s="20"/>
      <c r="P7" s="20"/>
      <c r="Q7" s="20"/>
      <c r="R7" s="20"/>
      <c r="S7" s="20"/>
      <c r="T7" s="20"/>
      <c r="U7" s="20"/>
      <c r="V7" s="20"/>
      <c r="W7" s="20">
        <v>853653307</v>
      </c>
      <c r="X7" s="20">
        <v>3224573424</v>
      </c>
      <c r="Y7" s="20">
        <v>-2370920117</v>
      </c>
      <c r="Z7" s="21">
        <v>-73.526628339538163</v>
      </c>
      <c r="AA7" s="22">
        <v>6349138487</v>
      </c>
    </row>
    <row r="8" spans="1:27" ht="13.5" x14ac:dyDescent="0.25">
      <c r="A8" s="23" t="s">
        <v>36</v>
      </c>
      <c r="B8" s="17" t="s">
        <v>32</v>
      </c>
      <c r="C8" s="18">
        <v>22570075</v>
      </c>
      <c r="D8" s="18"/>
      <c r="E8" s="19">
        <v>20540817</v>
      </c>
      <c r="F8" s="20">
        <v>21168095</v>
      </c>
      <c r="G8" s="20">
        <v>1963398</v>
      </c>
      <c r="H8" s="20">
        <v>3007080</v>
      </c>
      <c r="I8" s="20">
        <v>608138</v>
      </c>
      <c r="J8" s="20">
        <v>5578616</v>
      </c>
      <c r="K8" s="20">
        <v>3034595</v>
      </c>
      <c r="L8" s="20">
        <v>1829184</v>
      </c>
      <c r="M8" s="20">
        <v>2103074</v>
      </c>
      <c r="N8" s="20">
        <v>6966853</v>
      </c>
      <c r="O8" s="20"/>
      <c r="P8" s="20"/>
      <c r="Q8" s="20"/>
      <c r="R8" s="20"/>
      <c r="S8" s="20"/>
      <c r="T8" s="20"/>
      <c r="U8" s="20"/>
      <c r="V8" s="20"/>
      <c r="W8" s="20">
        <v>12545469</v>
      </c>
      <c r="X8" s="20">
        <v>10603303</v>
      </c>
      <c r="Y8" s="20">
        <v>1942166</v>
      </c>
      <c r="Z8" s="21">
        <v>18.316613228915557</v>
      </c>
      <c r="AA8" s="22">
        <v>21168095</v>
      </c>
    </row>
    <row r="9" spans="1:27" ht="13.5" x14ac:dyDescent="0.25">
      <c r="A9" s="23" t="s">
        <v>37</v>
      </c>
      <c r="B9" s="17" t="s">
        <v>6</v>
      </c>
      <c r="C9" s="18">
        <v>209735417</v>
      </c>
      <c r="D9" s="18"/>
      <c r="E9" s="19">
        <v>241433608</v>
      </c>
      <c r="F9" s="20">
        <v>234876466</v>
      </c>
      <c r="G9" s="20">
        <v>26280674</v>
      </c>
      <c r="H9" s="20">
        <v>11893929</v>
      </c>
      <c r="I9" s="20">
        <v>6559244</v>
      </c>
      <c r="J9" s="20">
        <v>44733847</v>
      </c>
      <c r="K9" s="20">
        <v>10312138</v>
      </c>
      <c r="L9" s="20">
        <v>11055614</v>
      </c>
      <c r="M9" s="20">
        <v>11679634</v>
      </c>
      <c r="N9" s="20">
        <v>33047386</v>
      </c>
      <c r="O9" s="20"/>
      <c r="P9" s="20"/>
      <c r="Q9" s="20"/>
      <c r="R9" s="20"/>
      <c r="S9" s="20"/>
      <c r="T9" s="20"/>
      <c r="U9" s="20"/>
      <c r="V9" s="20"/>
      <c r="W9" s="20">
        <v>77781233</v>
      </c>
      <c r="X9" s="20">
        <v>117247787</v>
      </c>
      <c r="Y9" s="20">
        <v>-39466554</v>
      </c>
      <c r="Z9" s="21">
        <v>-33.660809308068217</v>
      </c>
      <c r="AA9" s="22">
        <v>234876466</v>
      </c>
    </row>
    <row r="10" spans="1:27" ht="13.5" x14ac:dyDescent="0.25">
      <c r="A10" s="23" t="s">
        <v>38</v>
      </c>
      <c r="B10" s="17" t="s">
        <v>6</v>
      </c>
      <c r="C10" s="18">
        <v>76268200</v>
      </c>
      <c r="D10" s="18"/>
      <c r="E10" s="19">
        <v>171620160</v>
      </c>
      <c r="F10" s="20">
        <v>175823160</v>
      </c>
      <c r="G10" s="20">
        <v>12448539</v>
      </c>
      <c r="H10" s="20">
        <v>5179196</v>
      </c>
      <c r="I10" s="20">
        <v>27820</v>
      </c>
      <c r="J10" s="20">
        <v>17655555</v>
      </c>
      <c r="K10" s="20">
        <v>-6425435</v>
      </c>
      <c r="L10" s="20">
        <v>19800000</v>
      </c>
      <c r="M10" s="20">
        <v>2600000</v>
      </c>
      <c r="N10" s="20">
        <v>15974565</v>
      </c>
      <c r="O10" s="20"/>
      <c r="P10" s="20"/>
      <c r="Q10" s="20"/>
      <c r="R10" s="20"/>
      <c r="S10" s="20"/>
      <c r="T10" s="20"/>
      <c r="U10" s="20"/>
      <c r="V10" s="20"/>
      <c r="W10" s="20">
        <v>33630120</v>
      </c>
      <c r="X10" s="20">
        <v>85519738</v>
      </c>
      <c r="Y10" s="20">
        <v>-51889618</v>
      </c>
      <c r="Z10" s="21">
        <v>-60.675604501968891</v>
      </c>
      <c r="AA10" s="22">
        <v>175823160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91004682</v>
      </c>
      <c r="F11" s="20">
        <v>91004682</v>
      </c>
      <c r="G11" s="20">
        <v>291</v>
      </c>
      <c r="H11" s="20"/>
      <c r="I11" s="20"/>
      <c r="J11" s="20">
        <v>291</v>
      </c>
      <c r="K11" s="20">
        <v>550</v>
      </c>
      <c r="L11" s="20">
        <v>10402</v>
      </c>
      <c r="M11" s="20">
        <v>116260</v>
      </c>
      <c r="N11" s="20">
        <v>127212</v>
      </c>
      <c r="O11" s="20"/>
      <c r="P11" s="20"/>
      <c r="Q11" s="20"/>
      <c r="R11" s="20"/>
      <c r="S11" s="20"/>
      <c r="T11" s="20"/>
      <c r="U11" s="20"/>
      <c r="V11" s="20"/>
      <c r="W11" s="20">
        <v>127503</v>
      </c>
      <c r="X11" s="20">
        <v>45502344</v>
      </c>
      <c r="Y11" s="20">
        <v>-45374841</v>
      </c>
      <c r="Z11" s="21">
        <v>-99.719788061907309</v>
      </c>
      <c r="AA11" s="22">
        <v>91004682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-816803447</v>
      </c>
      <c r="D14" s="18"/>
      <c r="E14" s="19">
        <v>-9144232973</v>
      </c>
      <c r="F14" s="20">
        <v>-9657770073</v>
      </c>
      <c r="G14" s="20">
        <v>-128968961</v>
      </c>
      <c r="H14" s="20">
        <v>-903424296</v>
      </c>
      <c r="I14" s="20">
        <v>321691605</v>
      </c>
      <c r="J14" s="20">
        <v>-710701652</v>
      </c>
      <c r="K14" s="20">
        <v>-234869641</v>
      </c>
      <c r="L14" s="20">
        <v>-44537643</v>
      </c>
      <c r="M14" s="20">
        <v>-324695876</v>
      </c>
      <c r="N14" s="20">
        <v>-604103160</v>
      </c>
      <c r="O14" s="20"/>
      <c r="P14" s="20"/>
      <c r="Q14" s="20"/>
      <c r="R14" s="20"/>
      <c r="S14" s="20"/>
      <c r="T14" s="20"/>
      <c r="U14" s="20"/>
      <c r="V14" s="20"/>
      <c r="W14" s="20">
        <v>-1314804812</v>
      </c>
      <c r="X14" s="20">
        <v>-4716162898</v>
      </c>
      <c r="Y14" s="20">
        <v>3401358086</v>
      </c>
      <c r="Z14" s="21">
        <v>-72.121301989853364</v>
      </c>
      <c r="AA14" s="22">
        <v>-9657770073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-850008</v>
      </c>
      <c r="F15" s="20">
        <v>-850008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-425004</v>
      </c>
      <c r="Y15" s="20">
        <v>425004</v>
      </c>
      <c r="Z15" s="21">
        <v>-100</v>
      </c>
      <c r="AA15" s="22">
        <v>-850008</v>
      </c>
    </row>
    <row r="16" spans="1:27" ht="13.5" x14ac:dyDescent="0.25">
      <c r="A16" s="23" t="s">
        <v>44</v>
      </c>
      <c r="B16" s="17" t="s">
        <v>6</v>
      </c>
      <c r="C16" s="18">
        <v>-231812</v>
      </c>
      <c r="D16" s="18"/>
      <c r="E16" s="19">
        <v>-575000</v>
      </c>
      <c r="F16" s="20">
        <v>-364870</v>
      </c>
      <c r="G16" s="20"/>
      <c r="H16" s="20"/>
      <c r="I16" s="20"/>
      <c r="J16" s="20"/>
      <c r="K16" s="20"/>
      <c r="L16" s="20">
        <v>-87642</v>
      </c>
      <c r="M16" s="20">
        <v>-95480</v>
      </c>
      <c r="N16" s="20">
        <v>-183122</v>
      </c>
      <c r="O16" s="20"/>
      <c r="P16" s="20"/>
      <c r="Q16" s="20"/>
      <c r="R16" s="20"/>
      <c r="S16" s="20"/>
      <c r="T16" s="20"/>
      <c r="U16" s="20"/>
      <c r="V16" s="20"/>
      <c r="W16" s="20">
        <v>-183122</v>
      </c>
      <c r="X16" s="20">
        <v>-134844</v>
      </c>
      <c r="Y16" s="20">
        <v>-48278</v>
      </c>
      <c r="Z16" s="21">
        <v>35.802853667942216</v>
      </c>
      <c r="AA16" s="22">
        <v>-364870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617444314</v>
      </c>
      <c r="D17" s="26">
        <f>SUM(D6:D16)</f>
        <v>0</v>
      </c>
      <c r="E17" s="27">
        <f t="shared" si="0"/>
        <v>-2847368893</v>
      </c>
      <c r="F17" s="28">
        <f t="shared" si="0"/>
        <v>-2786974061</v>
      </c>
      <c r="G17" s="28">
        <f t="shared" si="0"/>
        <v>20133370</v>
      </c>
      <c r="H17" s="28">
        <f t="shared" si="0"/>
        <v>-713724799</v>
      </c>
      <c r="I17" s="28">
        <f t="shared" si="0"/>
        <v>458228597</v>
      </c>
      <c r="J17" s="28">
        <f t="shared" si="0"/>
        <v>-235362832</v>
      </c>
      <c r="K17" s="28">
        <f t="shared" si="0"/>
        <v>-48381678</v>
      </c>
      <c r="L17" s="28">
        <f t="shared" si="0"/>
        <v>117653269</v>
      </c>
      <c r="M17" s="28">
        <f t="shared" si="0"/>
        <v>-171124323</v>
      </c>
      <c r="N17" s="28">
        <f t="shared" si="0"/>
        <v>-101852732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-337215564</v>
      </c>
      <c r="X17" s="28">
        <f t="shared" si="0"/>
        <v>-1233276150</v>
      </c>
      <c r="Y17" s="28">
        <f t="shared" si="0"/>
        <v>896060586</v>
      </c>
      <c r="Z17" s="29">
        <f>+IF(X17&lt;&gt;0,+(Y17/X17)*100,0)</f>
        <v>-72.65692975575665</v>
      </c>
      <c r="AA17" s="30">
        <f>SUM(AA6:AA16)</f>
        <v>-2786974061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-157761820</v>
      </c>
      <c r="D26" s="18"/>
      <c r="E26" s="19">
        <v>-253468357</v>
      </c>
      <c r="F26" s="20">
        <v>-266138961</v>
      </c>
      <c r="G26" s="20">
        <v>-16036118</v>
      </c>
      <c r="H26" s="20">
        <v>-28284631</v>
      </c>
      <c r="I26" s="20">
        <v>-9233812</v>
      </c>
      <c r="J26" s="20">
        <v>-53554561</v>
      </c>
      <c r="K26" s="20">
        <v>-17433837</v>
      </c>
      <c r="L26" s="20">
        <v>-7539322</v>
      </c>
      <c r="M26" s="20">
        <v>-55202954</v>
      </c>
      <c r="N26" s="20">
        <v>-80176113</v>
      </c>
      <c r="O26" s="20"/>
      <c r="P26" s="20"/>
      <c r="Q26" s="20"/>
      <c r="R26" s="20"/>
      <c r="S26" s="20"/>
      <c r="T26" s="20"/>
      <c r="U26" s="20"/>
      <c r="V26" s="20"/>
      <c r="W26" s="20">
        <v>-133730674</v>
      </c>
      <c r="X26" s="20">
        <v>-134674192</v>
      </c>
      <c r="Y26" s="20">
        <v>943518</v>
      </c>
      <c r="Z26" s="21">
        <v>-0.70059302824701553</v>
      </c>
      <c r="AA26" s="22">
        <v>-266138961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-157761820</v>
      </c>
      <c r="D27" s="26">
        <f>SUM(D21:D26)</f>
        <v>0</v>
      </c>
      <c r="E27" s="27">
        <f t="shared" si="1"/>
        <v>-253468357</v>
      </c>
      <c r="F27" s="28">
        <f t="shared" si="1"/>
        <v>-266138961</v>
      </c>
      <c r="G27" s="28">
        <f t="shared" si="1"/>
        <v>-16036118</v>
      </c>
      <c r="H27" s="28">
        <f t="shared" si="1"/>
        <v>-28284631</v>
      </c>
      <c r="I27" s="28">
        <f t="shared" si="1"/>
        <v>-9233812</v>
      </c>
      <c r="J27" s="28">
        <f t="shared" si="1"/>
        <v>-53554561</v>
      </c>
      <c r="K27" s="28">
        <f t="shared" si="1"/>
        <v>-17433837</v>
      </c>
      <c r="L27" s="28">
        <f t="shared" si="1"/>
        <v>-7539322</v>
      </c>
      <c r="M27" s="28">
        <f t="shared" si="1"/>
        <v>-55202954</v>
      </c>
      <c r="N27" s="28">
        <f t="shared" si="1"/>
        <v>-80176113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-133730674</v>
      </c>
      <c r="X27" s="28">
        <f t="shared" si="1"/>
        <v>-134674192</v>
      </c>
      <c r="Y27" s="28">
        <f t="shared" si="1"/>
        <v>943518</v>
      </c>
      <c r="Z27" s="29">
        <f>+IF(X27&lt;&gt;0,+(Y27/X27)*100,0)</f>
        <v>-0.70059302824701553</v>
      </c>
      <c r="AA27" s="30">
        <f>SUM(AA21:AA26)</f>
        <v>-266138961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-1092571</v>
      </c>
      <c r="D33" s="18"/>
      <c r="E33" s="19">
        <v>1338934</v>
      </c>
      <c r="F33" s="20">
        <v>1338934</v>
      </c>
      <c r="G33" s="20">
        <v>-3833462</v>
      </c>
      <c r="H33" s="36">
        <v>1427168</v>
      </c>
      <c r="I33" s="36">
        <v>-159076</v>
      </c>
      <c r="J33" s="36">
        <v>-2565370</v>
      </c>
      <c r="K33" s="20">
        <v>-392602</v>
      </c>
      <c r="L33" s="20">
        <v>-1826829</v>
      </c>
      <c r="M33" s="20">
        <v>229878</v>
      </c>
      <c r="N33" s="20">
        <v>-1989553</v>
      </c>
      <c r="O33" s="36"/>
      <c r="P33" s="36"/>
      <c r="Q33" s="36"/>
      <c r="R33" s="20"/>
      <c r="S33" s="20"/>
      <c r="T33" s="20"/>
      <c r="U33" s="20"/>
      <c r="V33" s="36"/>
      <c r="W33" s="36">
        <v>-4554923</v>
      </c>
      <c r="X33" s="36">
        <v>760699</v>
      </c>
      <c r="Y33" s="20">
        <v>-5315622</v>
      </c>
      <c r="Z33" s="21">
        <v>-698.78125250591893</v>
      </c>
      <c r="AA33" s="22">
        <v>1338934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-1092571</v>
      </c>
      <c r="D36" s="26">
        <f>SUM(D31:D35)</f>
        <v>0</v>
      </c>
      <c r="E36" s="27">
        <f t="shared" si="2"/>
        <v>1338934</v>
      </c>
      <c r="F36" s="28">
        <f t="shared" si="2"/>
        <v>1338934</v>
      </c>
      <c r="G36" s="28">
        <f t="shared" si="2"/>
        <v>-3833462</v>
      </c>
      <c r="H36" s="28">
        <f t="shared" si="2"/>
        <v>1427168</v>
      </c>
      <c r="I36" s="28">
        <f t="shared" si="2"/>
        <v>-159076</v>
      </c>
      <c r="J36" s="28">
        <f t="shared" si="2"/>
        <v>-2565370</v>
      </c>
      <c r="K36" s="28">
        <f t="shared" si="2"/>
        <v>-392602</v>
      </c>
      <c r="L36" s="28">
        <f t="shared" si="2"/>
        <v>-1826829</v>
      </c>
      <c r="M36" s="28">
        <f t="shared" si="2"/>
        <v>229878</v>
      </c>
      <c r="N36" s="28">
        <f t="shared" si="2"/>
        <v>-1989553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-4554923</v>
      </c>
      <c r="X36" s="28">
        <f t="shared" si="2"/>
        <v>760699</v>
      </c>
      <c r="Y36" s="28">
        <f t="shared" si="2"/>
        <v>-5315622</v>
      </c>
      <c r="Z36" s="29">
        <f>+IF(X36&lt;&gt;0,+(Y36/X36)*100,0)</f>
        <v>-698.78125250591893</v>
      </c>
      <c r="AA36" s="30">
        <f>SUM(AA31:AA35)</f>
        <v>1338934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458589923</v>
      </c>
      <c r="D38" s="32">
        <f>+D17+D27+D36</f>
        <v>0</v>
      </c>
      <c r="E38" s="33">
        <f t="shared" si="3"/>
        <v>-3099498316</v>
      </c>
      <c r="F38" s="2">
        <f t="shared" si="3"/>
        <v>-3051774088</v>
      </c>
      <c r="G38" s="2">
        <f t="shared" si="3"/>
        <v>263790</v>
      </c>
      <c r="H38" s="2">
        <f t="shared" si="3"/>
        <v>-740582262</v>
      </c>
      <c r="I38" s="2">
        <f t="shared" si="3"/>
        <v>448835709</v>
      </c>
      <c r="J38" s="2">
        <f t="shared" si="3"/>
        <v>-291482763</v>
      </c>
      <c r="K38" s="2">
        <f t="shared" si="3"/>
        <v>-66208117</v>
      </c>
      <c r="L38" s="2">
        <f t="shared" si="3"/>
        <v>108287118</v>
      </c>
      <c r="M38" s="2">
        <f t="shared" si="3"/>
        <v>-226097399</v>
      </c>
      <c r="N38" s="2">
        <f t="shared" si="3"/>
        <v>-184018398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-475501161</v>
      </c>
      <c r="X38" s="2">
        <f t="shared" si="3"/>
        <v>-1367189643</v>
      </c>
      <c r="Y38" s="2">
        <f t="shared" si="3"/>
        <v>891688482</v>
      </c>
      <c r="Z38" s="34">
        <f>+IF(X38&lt;&gt;0,+(Y38/X38)*100,0)</f>
        <v>-65.220541024826943</v>
      </c>
      <c r="AA38" s="35">
        <f>+AA17+AA27+AA36</f>
        <v>-3051774088</v>
      </c>
    </row>
    <row r="39" spans="1:27" ht="13.5" x14ac:dyDescent="0.25">
      <c r="A39" s="23" t="s">
        <v>60</v>
      </c>
      <c r="B39" s="17"/>
      <c r="C39" s="32">
        <v>-658094093</v>
      </c>
      <c r="D39" s="32"/>
      <c r="E39" s="33">
        <v>160616727</v>
      </c>
      <c r="F39" s="2">
        <v>168116727</v>
      </c>
      <c r="G39" s="2">
        <v>-932011033</v>
      </c>
      <c r="H39" s="2">
        <f>+G40+H60</f>
        <v>-1250730866</v>
      </c>
      <c r="I39" s="2">
        <f>+H40+I60</f>
        <v>-1991207921</v>
      </c>
      <c r="J39" s="2">
        <f>+G39</f>
        <v>-932011033</v>
      </c>
      <c r="K39" s="2">
        <f>+I40+K60</f>
        <v>-1542372212</v>
      </c>
      <c r="L39" s="2">
        <f>+K40+L60</f>
        <v>-1608580329</v>
      </c>
      <c r="M39" s="2">
        <f>+L40+M60</f>
        <v>-1500293211</v>
      </c>
      <c r="N39" s="2">
        <f>+K39</f>
        <v>-1542372212</v>
      </c>
      <c r="O39" s="2">
        <f>+M40+O60</f>
        <v>-1726390610</v>
      </c>
      <c r="P39" s="2">
        <f>+O40+P60</f>
        <v>-1726390610</v>
      </c>
      <c r="Q39" s="2">
        <f>+P40+Q60</f>
        <v>-1726390610</v>
      </c>
      <c r="R39" s="2">
        <f>+O39</f>
        <v>-1726390610</v>
      </c>
      <c r="S39" s="2">
        <f>+Q40+S60</f>
        <v>-1726390610</v>
      </c>
      <c r="T39" s="2">
        <f>+S40+T60</f>
        <v>-1726390610</v>
      </c>
      <c r="U39" s="2">
        <f>+T40+U60</f>
        <v>-1726390610</v>
      </c>
      <c r="V39" s="2">
        <f>+S39</f>
        <v>-1726390610</v>
      </c>
      <c r="W39" s="2">
        <f>+G39</f>
        <v>-932011033</v>
      </c>
      <c r="X39" s="2">
        <v>168116727</v>
      </c>
      <c r="Y39" s="2">
        <f>+W39-X39</f>
        <v>-1100127760</v>
      </c>
      <c r="Z39" s="34">
        <f>+IF(X39&lt;&gt;0,+(Y39/X39)*100,0)</f>
        <v>-654.3832845377724</v>
      </c>
      <c r="AA39" s="35">
        <v>168116727</v>
      </c>
    </row>
    <row r="40" spans="1:27" ht="13.5" x14ac:dyDescent="0.25">
      <c r="A40" s="41" t="s">
        <v>62</v>
      </c>
      <c r="B40" s="42" t="s">
        <v>61</v>
      </c>
      <c r="C40" s="43">
        <f>+C38+C39</f>
        <v>-199504170</v>
      </c>
      <c r="D40" s="43">
        <f t="shared" ref="D40:AA40" si="4">+D38+D39</f>
        <v>0</v>
      </c>
      <c r="E40" s="44">
        <f t="shared" si="4"/>
        <v>-2938881589</v>
      </c>
      <c r="F40" s="45">
        <f t="shared" si="4"/>
        <v>-2883657361</v>
      </c>
      <c r="G40" s="45">
        <f t="shared" si="4"/>
        <v>-931747243</v>
      </c>
      <c r="H40" s="45">
        <f t="shared" si="4"/>
        <v>-1991313128</v>
      </c>
      <c r="I40" s="45">
        <f t="shared" si="4"/>
        <v>-1542372212</v>
      </c>
      <c r="J40" s="45">
        <f>+I40</f>
        <v>-1542372212</v>
      </c>
      <c r="K40" s="45">
        <f t="shared" si="4"/>
        <v>-1608580329</v>
      </c>
      <c r="L40" s="45">
        <f t="shared" si="4"/>
        <v>-1500293211</v>
      </c>
      <c r="M40" s="45">
        <f t="shared" si="4"/>
        <v>-1726390610</v>
      </c>
      <c r="N40" s="45">
        <f>+M40</f>
        <v>-1726390610</v>
      </c>
      <c r="O40" s="45">
        <f t="shared" si="4"/>
        <v>-1726390610</v>
      </c>
      <c r="P40" s="45">
        <f t="shared" si="4"/>
        <v>-1726390610</v>
      </c>
      <c r="Q40" s="45">
        <f t="shared" si="4"/>
        <v>-1726390610</v>
      </c>
      <c r="R40" s="45">
        <f>+Q40</f>
        <v>-1726390610</v>
      </c>
      <c r="S40" s="45">
        <f t="shared" si="4"/>
        <v>-1726390610</v>
      </c>
      <c r="T40" s="45">
        <f t="shared" si="4"/>
        <v>-1726390610</v>
      </c>
      <c r="U40" s="45">
        <f t="shared" si="4"/>
        <v>-1726390610</v>
      </c>
      <c r="V40" s="45">
        <f>+U40</f>
        <v>-1726390610</v>
      </c>
      <c r="W40" s="45">
        <f>+V40</f>
        <v>-1726390610</v>
      </c>
      <c r="X40" s="45">
        <f t="shared" si="4"/>
        <v>-1199072916</v>
      </c>
      <c r="Y40" s="45">
        <f t="shared" si="4"/>
        <v>-208439278</v>
      </c>
      <c r="Z40" s="46">
        <f>+IF(X40&lt;&gt;0,+(Y40/X40)*100,0)</f>
        <v>17.383369703264982</v>
      </c>
      <c r="AA40" s="47">
        <f t="shared" si="4"/>
        <v>-2883657361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-932011033</v>
      </c>
      <c r="H60">
        <v>-318983623</v>
      </c>
      <c r="I60">
        <v>105207</v>
      </c>
      <c r="J60">
        <v>-932011033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H32" sqref="AH3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1244000</v>
      </c>
      <c r="F33" s="20">
        <v>1244000</v>
      </c>
      <c r="G33" s="20">
        <v>-3836938</v>
      </c>
      <c r="H33" s="36">
        <v>31598</v>
      </c>
      <c r="I33" s="36">
        <v>217118</v>
      </c>
      <c r="J33" s="36">
        <v>-3588222</v>
      </c>
      <c r="K33" s="20">
        <v>-401989</v>
      </c>
      <c r="L33" s="20">
        <v>187091</v>
      </c>
      <c r="M33" s="20">
        <v>219326</v>
      </c>
      <c r="N33" s="20">
        <v>4428</v>
      </c>
      <c r="O33" s="36"/>
      <c r="P33" s="36"/>
      <c r="Q33" s="36"/>
      <c r="R33" s="20"/>
      <c r="S33" s="20"/>
      <c r="T33" s="20"/>
      <c r="U33" s="20"/>
      <c r="V33" s="36"/>
      <c r="W33" s="36">
        <v>-3583794</v>
      </c>
      <c r="X33" s="36">
        <v>621996</v>
      </c>
      <c r="Y33" s="20">
        <v>-4205790</v>
      </c>
      <c r="Z33" s="21">
        <v>-676.17637412459248</v>
      </c>
      <c r="AA33" s="22">
        <v>1244000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1244000</v>
      </c>
      <c r="F36" s="28">
        <f t="shared" si="2"/>
        <v>1244000</v>
      </c>
      <c r="G36" s="28">
        <f t="shared" si="2"/>
        <v>-3836938</v>
      </c>
      <c r="H36" s="28">
        <f t="shared" si="2"/>
        <v>31598</v>
      </c>
      <c r="I36" s="28">
        <f t="shared" si="2"/>
        <v>217118</v>
      </c>
      <c r="J36" s="28">
        <f t="shared" si="2"/>
        <v>-3588222</v>
      </c>
      <c r="K36" s="28">
        <f t="shared" si="2"/>
        <v>-401989</v>
      </c>
      <c r="L36" s="28">
        <f t="shared" si="2"/>
        <v>187091</v>
      </c>
      <c r="M36" s="28">
        <f t="shared" si="2"/>
        <v>219326</v>
      </c>
      <c r="N36" s="28">
        <f t="shared" si="2"/>
        <v>4428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-3583794</v>
      </c>
      <c r="X36" s="28">
        <f t="shared" si="2"/>
        <v>621996</v>
      </c>
      <c r="Y36" s="28">
        <f t="shared" si="2"/>
        <v>-4205790</v>
      </c>
      <c r="Z36" s="29">
        <f>+IF(X36&lt;&gt;0,+(Y36/X36)*100,0)</f>
        <v>-676.17637412459248</v>
      </c>
      <c r="AA36" s="30">
        <f>SUM(AA31:AA35)</f>
        <v>1244000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1244000</v>
      </c>
      <c r="F38" s="2">
        <f t="shared" si="3"/>
        <v>1244000</v>
      </c>
      <c r="G38" s="2">
        <f t="shared" si="3"/>
        <v>-3836938</v>
      </c>
      <c r="H38" s="2">
        <f t="shared" si="3"/>
        <v>31598</v>
      </c>
      <c r="I38" s="2">
        <f t="shared" si="3"/>
        <v>217118</v>
      </c>
      <c r="J38" s="2">
        <f t="shared" si="3"/>
        <v>-3588222</v>
      </c>
      <c r="K38" s="2">
        <f t="shared" si="3"/>
        <v>-401989</v>
      </c>
      <c r="L38" s="2">
        <f t="shared" si="3"/>
        <v>187091</v>
      </c>
      <c r="M38" s="2">
        <f t="shared" si="3"/>
        <v>219326</v>
      </c>
      <c r="N38" s="2">
        <f t="shared" si="3"/>
        <v>4428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-3583794</v>
      </c>
      <c r="X38" s="2">
        <f t="shared" si="3"/>
        <v>621996</v>
      </c>
      <c r="Y38" s="2">
        <f t="shared" si="3"/>
        <v>-4205790</v>
      </c>
      <c r="Z38" s="34">
        <f>+IF(X38&lt;&gt;0,+(Y38/X38)*100,0)</f>
        <v>-676.17637412459248</v>
      </c>
      <c r="AA38" s="35">
        <f>+AA17+AA27+AA36</f>
        <v>1244000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-3836938</v>
      </c>
      <c r="I39" s="2">
        <f>+H40+I60</f>
        <v>-3805340</v>
      </c>
      <c r="J39" s="2">
        <f>+G39</f>
        <v>0</v>
      </c>
      <c r="K39" s="2">
        <f>+I40+K60</f>
        <v>-3588222</v>
      </c>
      <c r="L39" s="2">
        <f>+K40+L60</f>
        <v>-3990211</v>
      </c>
      <c r="M39" s="2">
        <f>+L40+M60</f>
        <v>-3803120</v>
      </c>
      <c r="N39" s="2">
        <f>+K39</f>
        <v>-3588222</v>
      </c>
      <c r="O39" s="2">
        <f>+M40+O60</f>
        <v>-3583794</v>
      </c>
      <c r="P39" s="2">
        <f>+O40+P60</f>
        <v>-3583794</v>
      </c>
      <c r="Q39" s="2">
        <f>+P40+Q60</f>
        <v>-3583794</v>
      </c>
      <c r="R39" s="2">
        <f>+O39</f>
        <v>-3583794</v>
      </c>
      <c r="S39" s="2">
        <f>+Q40+S60</f>
        <v>-3583794</v>
      </c>
      <c r="T39" s="2">
        <f>+S40+T60</f>
        <v>-3583794</v>
      </c>
      <c r="U39" s="2">
        <f>+T40+U60</f>
        <v>-3583794</v>
      </c>
      <c r="V39" s="2">
        <f>+S39</f>
        <v>-3583794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1244000</v>
      </c>
      <c r="F40" s="45">
        <f t="shared" si="4"/>
        <v>1244000</v>
      </c>
      <c r="G40" s="45">
        <f t="shared" si="4"/>
        <v>-3836938</v>
      </c>
      <c r="H40" s="45">
        <f t="shared" si="4"/>
        <v>-3805340</v>
      </c>
      <c r="I40" s="45">
        <f t="shared" si="4"/>
        <v>-3588222</v>
      </c>
      <c r="J40" s="45">
        <f>+I40</f>
        <v>-3588222</v>
      </c>
      <c r="K40" s="45">
        <f t="shared" si="4"/>
        <v>-3990211</v>
      </c>
      <c r="L40" s="45">
        <f t="shared" si="4"/>
        <v>-3803120</v>
      </c>
      <c r="M40" s="45">
        <f t="shared" si="4"/>
        <v>-3583794</v>
      </c>
      <c r="N40" s="45">
        <f>+M40</f>
        <v>-3583794</v>
      </c>
      <c r="O40" s="45">
        <f t="shared" si="4"/>
        <v>-3583794</v>
      </c>
      <c r="P40" s="45">
        <f t="shared" si="4"/>
        <v>-3583794</v>
      </c>
      <c r="Q40" s="45">
        <f t="shared" si="4"/>
        <v>-3583794</v>
      </c>
      <c r="R40" s="45">
        <f>+Q40</f>
        <v>-3583794</v>
      </c>
      <c r="S40" s="45">
        <f t="shared" si="4"/>
        <v>-3583794</v>
      </c>
      <c r="T40" s="45">
        <f t="shared" si="4"/>
        <v>-3583794</v>
      </c>
      <c r="U40" s="45">
        <f t="shared" si="4"/>
        <v>-3583794</v>
      </c>
      <c r="V40" s="45">
        <f>+U40</f>
        <v>-3583794</v>
      </c>
      <c r="W40" s="45">
        <f>+V40</f>
        <v>-3583794</v>
      </c>
      <c r="X40" s="45">
        <f t="shared" si="4"/>
        <v>621996</v>
      </c>
      <c r="Y40" s="45">
        <f t="shared" si="4"/>
        <v>-4205790</v>
      </c>
      <c r="Z40" s="46">
        <f>+IF(X40&lt;&gt;0,+(Y40/X40)*100,0)</f>
        <v>-676.17637412459248</v>
      </c>
      <c r="AA40" s="47">
        <f t="shared" si="4"/>
        <v>1244000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3954731440</v>
      </c>
      <c r="F7" s="20">
        <v>3954731440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1977365718</v>
      </c>
      <c r="Y7" s="20">
        <v>-1977365718</v>
      </c>
      <c r="Z7" s="21">
        <v>-100</v>
      </c>
      <c r="AA7" s="22">
        <v>3954731440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1396580</v>
      </c>
      <c r="F8" s="20">
        <v>1396580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698298</v>
      </c>
      <c r="Y8" s="20">
        <v>-698298</v>
      </c>
      <c r="Z8" s="21">
        <v>-100</v>
      </c>
      <c r="AA8" s="22">
        <v>1396580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39004970</v>
      </c>
      <c r="F9" s="20">
        <v>39004970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19502490</v>
      </c>
      <c r="Y9" s="20">
        <v>-19502490</v>
      </c>
      <c r="Z9" s="21">
        <v>-100</v>
      </c>
      <c r="AA9" s="22">
        <v>39004970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100926160</v>
      </c>
      <c r="F10" s="20">
        <v>100926160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50463078</v>
      </c>
      <c r="Y10" s="20">
        <v>-50463078</v>
      </c>
      <c r="Z10" s="21">
        <v>-100</v>
      </c>
      <c r="AA10" s="22">
        <v>100926160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90766770</v>
      </c>
      <c r="F11" s="20">
        <v>90766770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45383388</v>
      </c>
      <c r="Y11" s="20">
        <v>-45383388</v>
      </c>
      <c r="Z11" s="21">
        <v>-100</v>
      </c>
      <c r="AA11" s="22">
        <v>90766770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44508058</v>
      </c>
      <c r="D14" s="18"/>
      <c r="E14" s="19">
        <v>-7069318900</v>
      </c>
      <c r="F14" s="20">
        <v>-7069318900</v>
      </c>
      <c r="G14" s="20"/>
      <c r="H14" s="20">
        <v>-699481120</v>
      </c>
      <c r="I14" s="20">
        <v>512287506</v>
      </c>
      <c r="J14" s="20">
        <v>-187193614</v>
      </c>
      <c r="K14" s="20">
        <v>-89787125</v>
      </c>
      <c r="L14" s="20">
        <v>96188390</v>
      </c>
      <c r="M14" s="20">
        <v>-90871256</v>
      </c>
      <c r="N14" s="20">
        <v>-84469991</v>
      </c>
      <c r="O14" s="20"/>
      <c r="P14" s="20"/>
      <c r="Q14" s="20"/>
      <c r="R14" s="20"/>
      <c r="S14" s="20"/>
      <c r="T14" s="20"/>
      <c r="U14" s="20"/>
      <c r="V14" s="20"/>
      <c r="W14" s="20">
        <v>-271663605</v>
      </c>
      <c r="X14" s="20">
        <v>-3534659466</v>
      </c>
      <c r="Y14" s="20">
        <v>3262995861</v>
      </c>
      <c r="Z14" s="21">
        <v>-92.31429200993361</v>
      </c>
      <c r="AA14" s="22">
        <v>-7069318900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44508058</v>
      </c>
      <c r="D17" s="26">
        <f>SUM(D6:D16)</f>
        <v>0</v>
      </c>
      <c r="E17" s="27">
        <f t="shared" si="0"/>
        <v>-2882492980</v>
      </c>
      <c r="F17" s="28">
        <f t="shared" si="0"/>
        <v>-2882492980</v>
      </c>
      <c r="G17" s="28">
        <f t="shared" si="0"/>
        <v>0</v>
      </c>
      <c r="H17" s="28">
        <f t="shared" si="0"/>
        <v>-699481120</v>
      </c>
      <c r="I17" s="28">
        <f t="shared" si="0"/>
        <v>512287506</v>
      </c>
      <c r="J17" s="28">
        <f t="shared" si="0"/>
        <v>-187193614</v>
      </c>
      <c r="K17" s="28">
        <f t="shared" si="0"/>
        <v>-89787125</v>
      </c>
      <c r="L17" s="28">
        <f t="shared" si="0"/>
        <v>96188390</v>
      </c>
      <c r="M17" s="28">
        <f t="shared" si="0"/>
        <v>-90871256</v>
      </c>
      <c r="N17" s="28">
        <f t="shared" si="0"/>
        <v>-84469991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-271663605</v>
      </c>
      <c r="X17" s="28">
        <f t="shared" si="0"/>
        <v>-1441246494</v>
      </c>
      <c r="Y17" s="28">
        <f t="shared" si="0"/>
        <v>1169582889</v>
      </c>
      <c r="Z17" s="29">
        <f>+IF(X17&lt;&gt;0,+(Y17/X17)*100,0)</f>
        <v>-81.1507881454732</v>
      </c>
      <c r="AA17" s="30">
        <f>SUM(AA6:AA16)</f>
        <v>-2882492980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44508058</v>
      </c>
      <c r="D38" s="32">
        <f>+D17+D27+D36</f>
        <v>0</v>
      </c>
      <c r="E38" s="33">
        <f t="shared" si="3"/>
        <v>-2882492980</v>
      </c>
      <c r="F38" s="2">
        <f t="shared" si="3"/>
        <v>-2882492980</v>
      </c>
      <c r="G38" s="2">
        <f t="shared" si="3"/>
        <v>0</v>
      </c>
      <c r="H38" s="2">
        <f t="shared" si="3"/>
        <v>-699481120</v>
      </c>
      <c r="I38" s="2">
        <f t="shared" si="3"/>
        <v>512287506</v>
      </c>
      <c r="J38" s="2">
        <f t="shared" si="3"/>
        <v>-187193614</v>
      </c>
      <c r="K38" s="2">
        <f t="shared" si="3"/>
        <v>-89787125</v>
      </c>
      <c r="L38" s="2">
        <f t="shared" si="3"/>
        <v>96188390</v>
      </c>
      <c r="M38" s="2">
        <f t="shared" si="3"/>
        <v>-90871256</v>
      </c>
      <c r="N38" s="2">
        <f t="shared" si="3"/>
        <v>-84469991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-271663605</v>
      </c>
      <c r="X38" s="2">
        <f t="shared" si="3"/>
        <v>-1441246494</v>
      </c>
      <c r="Y38" s="2">
        <f t="shared" si="3"/>
        <v>1169582889</v>
      </c>
      <c r="Z38" s="34">
        <f>+IF(X38&lt;&gt;0,+(Y38/X38)*100,0)</f>
        <v>-81.1507881454732</v>
      </c>
      <c r="AA38" s="35">
        <f>+AA17+AA27+AA36</f>
        <v>-2882492980</v>
      </c>
    </row>
    <row r="39" spans="1:27" ht="13.5" x14ac:dyDescent="0.25">
      <c r="A39" s="23" t="s">
        <v>60</v>
      </c>
      <c r="B39" s="17"/>
      <c r="C39" s="32">
        <v>105206</v>
      </c>
      <c r="D39" s="32"/>
      <c r="E39" s="33"/>
      <c r="F39" s="2"/>
      <c r="G39" s="2"/>
      <c r="H39" s="2">
        <f>+G40+H60</f>
        <v>0</v>
      </c>
      <c r="I39" s="2">
        <f>+H40+I60</f>
        <v>-699375913</v>
      </c>
      <c r="J39" s="2">
        <f>+G39</f>
        <v>0</v>
      </c>
      <c r="K39" s="2">
        <f>+I40+K60</f>
        <v>-187088407</v>
      </c>
      <c r="L39" s="2">
        <f>+K40+L60</f>
        <v>-276875532</v>
      </c>
      <c r="M39" s="2">
        <f>+L40+M60</f>
        <v>-180687142</v>
      </c>
      <c r="N39" s="2">
        <f>+K39</f>
        <v>-187088407</v>
      </c>
      <c r="O39" s="2">
        <f>+M40+O60</f>
        <v>-271558398</v>
      </c>
      <c r="P39" s="2">
        <f>+O40+P60</f>
        <v>-271558398</v>
      </c>
      <c r="Q39" s="2">
        <f>+P40+Q60</f>
        <v>-271558398</v>
      </c>
      <c r="R39" s="2">
        <f>+O39</f>
        <v>-271558398</v>
      </c>
      <c r="S39" s="2">
        <f>+Q40+S60</f>
        <v>-271558398</v>
      </c>
      <c r="T39" s="2">
        <f>+S40+T60</f>
        <v>-271558398</v>
      </c>
      <c r="U39" s="2">
        <f>+T40+U60</f>
        <v>-271558398</v>
      </c>
      <c r="V39" s="2">
        <f>+S39</f>
        <v>-271558398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44613264</v>
      </c>
      <c r="D40" s="43">
        <f t="shared" ref="D40:AA40" si="4">+D38+D39</f>
        <v>0</v>
      </c>
      <c r="E40" s="44">
        <f t="shared" si="4"/>
        <v>-2882492980</v>
      </c>
      <c r="F40" s="45">
        <f t="shared" si="4"/>
        <v>-2882492980</v>
      </c>
      <c r="G40" s="45">
        <f t="shared" si="4"/>
        <v>0</v>
      </c>
      <c r="H40" s="45">
        <f t="shared" si="4"/>
        <v>-699481120</v>
      </c>
      <c r="I40" s="45">
        <f t="shared" si="4"/>
        <v>-187088407</v>
      </c>
      <c r="J40" s="45">
        <f>+I40</f>
        <v>-187088407</v>
      </c>
      <c r="K40" s="45">
        <f t="shared" si="4"/>
        <v>-276875532</v>
      </c>
      <c r="L40" s="45">
        <f t="shared" si="4"/>
        <v>-180687142</v>
      </c>
      <c r="M40" s="45">
        <f t="shared" si="4"/>
        <v>-271558398</v>
      </c>
      <c r="N40" s="45">
        <f>+M40</f>
        <v>-271558398</v>
      </c>
      <c r="O40" s="45">
        <f t="shared" si="4"/>
        <v>-271558398</v>
      </c>
      <c r="P40" s="45">
        <f t="shared" si="4"/>
        <v>-271558398</v>
      </c>
      <c r="Q40" s="45">
        <f t="shared" si="4"/>
        <v>-271558398</v>
      </c>
      <c r="R40" s="45">
        <f>+Q40</f>
        <v>-271558398</v>
      </c>
      <c r="S40" s="45">
        <f t="shared" si="4"/>
        <v>-271558398</v>
      </c>
      <c r="T40" s="45">
        <f t="shared" si="4"/>
        <v>-271558398</v>
      </c>
      <c r="U40" s="45">
        <f t="shared" si="4"/>
        <v>-271558398</v>
      </c>
      <c r="V40" s="45">
        <f>+U40</f>
        <v>-271558398</v>
      </c>
      <c r="W40" s="45">
        <f>+V40</f>
        <v>-271558398</v>
      </c>
      <c r="X40" s="45">
        <f t="shared" si="4"/>
        <v>-1441246494</v>
      </c>
      <c r="Y40" s="45">
        <f t="shared" si="4"/>
        <v>1169582889</v>
      </c>
      <c r="Z40" s="46">
        <f>+IF(X40&lt;&gt;0,+(Y40/X40)*100,0)</f>
        <v>-81.1507881454732</v>
      </c>
      <c r="AA40" s="47">
        <f t="shared" si="4"/>
        <v>-2882492980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105207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43544568</v>
      </c>
      <c r="D7" s="18"/>
      <c r="E7" s="19">
        <v>140451585</v>
      </c>
      <c r="F7" s="20">
        <v>140451585</v>
      </c>
      <c r="G7" s="20">
        <v>4322619</v>
      </c>
      <c r="H7" s="20">
        <v>6318260</v>
      </c>
      <c r="I7" s="20">
        <v>4999425</v>
      </c>
      <c r="J7" s="20">
        <v>15640304</v>
      </c>
      <c r="K7" s="20">
        <v>6108892</v>
      </c>
      <c r="L7" s="20">
        <v>5053810</v>
      </c>
      <c r="M7" s="20">
        <v>4283982</v>
      </c>
      <c r="N7" s="20">
        <v>15446684</v>
      </c>
      <c r="O7" s="20"/>
      <c r="P7" s="20"/>
      <c r="Q7" s="20"/>
      <c r="R7" s="20"/>
      <c r="S7" s="20"/>
      <c r="T7" s="20"/>
      <c r="U7" s="20"/>
      <c r="V7" s="20"/>
      <c r="W7" s="20">
        <v>31086988</v>
      </c>
      <c r="X7" s="20">
        <v>70226196</v>
      </c>
      <c r="Y7" s="20">
        <v>-39139208</v>
      </c>
      <c r="Z7" s="21">
        <v>-55.733060067784393</v>
      </c>
      <c r="AA7" s="22">
        <v>140451585</v>
      </c>
    </row>
    <row r="8" spans="1:27" ht="13.5" x14ac:dyDescent="0.25">
      <c r="A8" s="23" t="s">
        <v>36</v>
      </c>
      <c r="B8" s="17" t="s">
        <v>32</v>
      </c>
      <c r="C8" s="18">
        <v>5193</v>
      </c>
      <c r="D8" s="18"/>
      <c r="E8" s="19">
        <v>563496</v>
      </c>
      <c r="F8" s="20">
        <v>563496</v>
      </c>
      <c r="G8" s="20"/>
      <c r="H8" s="20"/>
      <c r="I8" s="20">
        <v>6277</v>
      </c>
      <c r="J8" s="20">
        <v>6277</v>
      </c>
      <c r="K8" s="20">
        <v>4233</v>
      </c>
      <c r="L8" s="20">
        <v>154424</v>
      </c>
      <c r="M8" s="20">
        <v>55337</v>
      </c>
      <c r="N8" s="20">
        <v>213994</v>
      </c>
      <c r="O8" s="20"/>
      <c r="P8" s="20"/>
      <c r="Q8" s="20"/>
      <c r="R8" s="20"/>
      <c r="S8" s="20"/>
      <c r="T8" s="20"/>
      <c r="U8" s="20"/>
      <c r="V8" s="20"/>
      <c r="W8" s="20">
        <v>220271</v>
      </c>
      <c r="X8" s="20">
        <v>281754</v>
      </c>
      <c r="Y8" s="20">
        <v>-61483</v>
      </c>
      <c r="Z8" s="21">
        <v>-21.821518061855379</v>
      </c>
      <c r="AA8" s="22">
        <v>563496</v>
      </c>
    </row>
    <row r="9" spans="1:27" ht="13.5" x14ac:dyDescent="0.25">
      <c r="A9" s="23" t="s">
        <v>37</v>
      </c>
      <c r="B9" s="17" t="s">
        <v>6</v>
      </c>
      <c r="C9" s="18">
        <v>85463535</v>
      </c>
      <c r="D9" s="18"/>
      <c r="E9" s="19">
        <v>-1941655</v>
      </c>
      <c r="F9" s="20">
        <v>-1941655</v>
      </c>
      <c r="G9" s="20">
        <v>6682242</v>
      </c>
      <c r="H9" s="20">
        <v>7579438</v>
      </c>
      <c r="I9" s="20">
        <v>6976175</v>
      </c>
      <c r="J9" s="20">
        <v>21237855</v>
      </c>
      <c r="K9" s="20">
        <v>8101764</v>
      </c>
      <c r="L9" s="20">
        <v>7184937</v>
      </c>
      <c r="M9" s="20">
        <v>7604967</v>
      </c>
      <c r="N9" s="20">
        <v>22891668</v>
      </c>
      <c r="O9" s="20"/>
      <c r="P9" s="20"/>
      <c r="Q9" s="20"/>
      <c r="R9" s="20"/>
      <c r="S9" s="20"/>
      <c r="T9" s="20"/>
      <c r="U9" s="20"/>
      <c r="V9" s="20"/>
      <c r="W9" s="20">
        <v>44129523</v>
      </c>
      <c r="X9" s="20">
        <v>-970848</v>
      </c>
      <c r="Y9" s="20">
        <v>45100371</v>
      </c>
      <c r="Z9" s="21">
        <v>-4645.4615964600016</v>
      </c>
      <c r="AA9" s="22">
        <v>-1941655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1321175</v>
      </c>
      <c r="D14" s="18"/>
      <c r="E14" s="19">
        <v>-145495271</v>
      </c>
      <c r="F14" s="20">
        <v>-145495271</v>
      </c>
      <c r="G14" s="20">
        <v>-2386685</v>
      </c>
      <c r="H14" s="20">
        <v>-164393</v>
      </c>
      <c r="I14" s="20">
        <v>-590519</v>
      </c>
      <c r="J14" s="20">
        <v>-3141597</v>
      </c>
      <c r="K14" s="20">
        <v>-276063</v>
      </c>
      <c r="L14" s="20">
        <v>246674</v>
      </c>
      <c r="M14" s="20">
        <v>-440732</v>
      </c>
      <c r="N14" s="20">
        <v>-470121</v>
      </c>
      <c r="O14" s="20"/>
      <c r="P14" s="20"/>
      <c r="Q14" s="20"/>
      <c r="R14" s="20"/>
      <c r="S14" s="20"/>
      <c r="T14" s="20"/>
      <c r="U14" s="20"/>
      <c r="V14" s="20"/>
      <c r="W14" s="20">
        <v>-3611718</v>
      </c>
      <c r="X14" s="20">
        <v>-72747726</v>
      </c>
      <c r="Y14" s="20">
        <v>69136008</v>
      </c>
      <c r="Z14" s="21">
        <v>-95.035283989495426</v>
      </c>
      <c r="AA14" s="22">
        <v>-145495271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130334471</v>
      </c>
      <c r="D17" s="26">
        <f>SUM(D6:D16)</f>
        <v>0</v>
      </c>
      <c r="E17" s="27">
        <f t="shared" si="0"/>
        <v>-6421845</v>
      </c>
      <c r="F17" s="28">
        <f t="shared" si="0"/>
        <v>-6421845</v>
      </c>
      <c r="G17" s="28">
        <f t="shared" si="0"/>
        <v>8618176</v>
      </c>
      <c r="H17" s="28">
        <f t="shared" si="0"/>
        <v>13733305</v>
      </c>
      <c r="I17" s="28">
        <f t="shared" si="0"/>
        <v>11391358</v>
      </c>
      <c r="J17" s="28">
        <f t="shared" si="0"/>
        <v>33742839</v>
      </c>
      <c r="K17" s="28">
        <f t="shared" si="0"/>
        <v>13938826</v>
      </c>
      <c r="L17" s="28">
        <f t="shared" si="0"/>
        <v>12639845</v>
      </c>
      <c r="M17" s="28">
        <f t="shared" si="0"/>
        <v>11503554</v>
      </c>
      <c r="N17" s="28">
        <f t="shared" si="0"/>
        <v>38082225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71825064</v>
      </c>
      <c r="X17" s="28">
        <f t="shared" si="0"/>
        <v>-3210624</v>
      </c>
      <c r="Y17" s="28">
        <f t="shared" si="0"/>
        <v>75035688</v>
      </c>
      <c r="Z17" s="29">
        <f>+IF(X17&lt;&gt;0,+(Y17/X17)*100,0)</f>
        <v>-2337.1060578878128</v>
      </c>
      <c r="AA17" s="30">
        <f>SUM(AA6:AA16)</f>
        <v>-6421845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642970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-500004</v>
      </c>
      <c r="Y26" s="20">
        <v>500004</v>
      </c>
      <c r="Z26" s="21">
        <v>-100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642970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-500004</v>
      </c>
      <c r="Y27" s="28">
        <f t="shared" si="1"/>
        <v>500004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-1188277</v>
      </c>
      <c r="D33" s="18"/>
      <c r="E33" s="19"/>
      <c r="F33" s="20"/>
      <c r="G33" s="20"/>
      <c r="H33" s="36">
        <v>1377982</v>
      </c>
      <c r="I33" s="36">
        <v>-377982</v>
      </c>
      <c r="J33" s="36">
        <v>1000000</v>
      </c>
      <c r="K33" s="20"/>
      <c r="L33" s="20">
        <v>-2026989</v>
      </c>
      <c r="M33" s="20"/>
      <c r="N33" s="20">
        <v>-2026989</v>
      </c>
      <c r="O33" s="36"/>
      <c r="P33" s="36"/>
      <c r="Q33" s="36"/>
      <c r="R33" s="20"/>
      <c r="S33" s="20"/>
      <c r="T33" s="20"/>
      <c r="U33" s="20"/>
      <c r="V33" s="36"/>
      <c r="W33" s="36">
        <v>-1026989</v>
      </c>
      <c r="X33" s="36"/>
      <c r="Y33" s="20">
        <v>-1026989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-1188277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1377982</v>
      </c>
      <c r="I36" s="28">
        <f t="shared" si="2"/>
        <v>-377982</v>
      </c>
      <c r="J36" s="28">
        <f t="shared" si="2"/>
        <v>1000000</v>
      </c>
      <c r="K36" s="28">
        <f t="shared" si="2"/>
        <v>0</v>
      </c>
      <c r="L36" s="28">
        <f t="shared" si="2"/>
        <v>-2026989</v>
      </c>
      <c r="M36" s="28">
        <f t="shared" si="2"/>
        <v>0</v>
      </c>
      <c r="N36" s="28">
        <f t="shared" si="2"/>
        <v>-2026989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-1026989</v>
      </c>
      <c r="X36" s="28">
        <f t="shared" si="2"/>
        <v>0</v>
      </c>
      <c r="Y36" s="28">
        <f t="shared" si="2"/>
        <v>-1026989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129789164</v>
      </c>
      <c r="D38" s="32">
        <f>+D17+D27+D36</f>
        <v>0</v>
      </c>
      <c r="E38" s="33">
        <f t="shared" si="3"/>
        <v>-7421845</v>
      </c>
      <c r="F38" s="2">
        <f t="shared" si="3"/>
        <v>-7421845</v>
      </c>
      <c r="G38" s="2">
        <f t="shared" si="3"/>
        <v>8618176</v>
      </c>
      <c r="H38" s="2">
        <f t="shared" si="3"/>
        <v>15111287</v>
      </c>
      <c r="I38" s="2">
        <f t="shared" si="3"/>
        <v>11013376</v>
      </c>
      <c r="J38" s="2">
        <f t="shared" si="3"/>
        <v>34742839</v>
      </c>
      <c r="K38" s="2">
        <f t="shared" si="3"/>
        <v>13938826</v>
      </c>
      <c r="L38" s="2">
        <f t="shared" si="3"/>
        <v>10612856</v>
      </c>
      <c r="M38" s="2">
        <f t="shared" si="3"/>
        <v>11503554</v>
      </c>
      <c r="N38" s="2">
        <f t="shared" si="3"/>
        <v>36055236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70798075</v>
      </c>
      <c r="X38" s="2">
        <f t="shared" si="3"/>
        <v>-3710628</v>
      </c>
      <c r="Y38" s="2">
        <f t="shared" si="3"/>
        <v>74508703</v>
      </c>
      <c r="Z38" s="34">
        <f>+IF(X38&lt;&gt;0,+(Y38/X38)*100,0)</f>
        <v>-2007.9809401535265</v>
      </c>
      <c r="AA38" s="35">
        <f>+AA17+AA27+AA36</f>
        <v>-7421845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8618176</v>
      </c>
      <c r="I39" s="2">
        <f>+H40+I60</f>
        <v>23729463</v>
      </c>
      <c r="J39" s="2">
        <f>+G39</f>
        <v>0</v>
      </c>
      <c r="K39" s="2">
        <f>+I40+K60</f>
        <v>34742839</v>
      </c>
      <c r="L39" s="2">
        <f>+K40+L60</f>
        <v>48681665</v>
      </c>
      <c r="M39" s="2">
        <f>+L40+M60</f>
        <v>59294521</v>
      </c>
      <c r="N39" s="2">
        <f>+K39</f>
        <v>34742839</v>
      </c>
      <c r="O39" s="2">
        <f>+M40+O60</f>
        <v>70798075</v>
      </c>
      <c r="P39" s="2">
        <f>+O40+P60</f>
        <v>70798075</v>
      </c>
      <c r="Q39" s="2">
        <f>+P40+Q60</f>
        <v>70798075</v>
      </c>
      <c r="R39" s="2">
        <f>+O39</f>
        <v>70798075</v>
      </c>
      <c r="S39" s="2">
        <f>+Q40+S60</f>
        <v>70798075</v>
      </c>
      <c r="T39" s="2">
        <f>+S40+T60</f>
        <v>70798075</v>
      </c>
      <c r="U39" s="2">
        <f>+T40+U60</f>
        <v>70798075</v>
      </c>
      <c r="V39" s="2">
        <f>+S39</f>
        <v>70798075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129789164</v>
      </c>
      <c r="D40" s="43">
        <f t="shared" ref="D40:AA40" si="4">+D38+D39</f>
        <v>0</v>
      </c>
      <c r="E40" s="44">
        <f t="shared" si="4"/>
        <v>-7421845</v>
      </c>
      <c r="F40" s="45">
        <f t="shared" si="4"/>
        <v>-7421845</v>
      </c>
      <c r="G40" s="45">
        <f t="shared" si="4"/>
        <v>8618176</v>
      </c>
      <c r="H40" s="45">
        <f t="shared" si="4"/>
        <v>23729463</v>
      </c>
      <c r="I40" s="45">
        <f t="shared" si="4"/>
        <v>34742839</v>
      </c>
      <c r="J40" s="45">
        <f>+I40</f>
        <v>34742839</v>
      </c>
      <c r="K40" s="45">
        <f t="shared" si="4"/>
        <v>48681665</v>
      </c>
      <c r="L40" s="45">
        <f t="shared" si="4"/>
        <v>59294521</v>
      </c>
      <c r="M40" s="45">
        <f t="shared" si="4"/>
        <v>70798075</v>
      </c>
      <c r="N40" s="45">
        <f>+M40</f>
        <v>70798075</v>
      </c>
      <c r="O40" s="45">
        <f t="shared" si="4"/>
        <v>70798075</v>
      </c>
      <c r="P40" s="45">
        <f t="shared" si="4"/>
        <v>70798075</v>
      </c>
      <c r="Q40" s="45">
        <f t="shared" si="4"/>
        <v>70798075</v>
      </c>
      <c r="R40" s="45">
        <f>+Q40</f>
        <v>70798075</v>
      </c>
      <c r="S40" s="45">
        <f t="shared" si="4"/>
        <v>70798075</v>
      </c>
      <c r="T40" s="45">
        <f t="shared" si="4"/>
        <v>70798075</v>
      </c>
      <c r="U40" s="45">
        <f t="shared" si="4"/>
        <v>70798075</v>
      </c>
      <c r="V40" s="45">
        <f>+U40</f>
        <v>70798075</v>
      </c>
      <c r="W40" s="45">
        <f>+V40</f>
        <v>70798075</v>
      </c>
      <c r="X40" s="45">
        <f t="shared" si="4"/>
        <v>-3710628</v>
      </c>
      <c r="Y40" s="45">
        <f t="shared" si="4"/>
        <v>74508703</v>
      </c>
      <c r="Z40" s="46">
        <f>+IF(X40&lt;&gt;0,+(Y40/X40)*100,0)</f>
        <v>-2007.9809401535265</v>
      </c>
      <c r="AA40" s="47">
        <f t="shared" si="4"/>
        <v>-7421845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16088</v>
      </c>
      <c r="D6" s="18"/>
      <c r="E6" s="19"/>
      <c r="F6" s="20"/>
      <c r="G6" s="20">
        <v>596</v>
      </c>
      <c r="H6" s="20">
        <v>5157</v>
      </c>
      <c r="I6" s="20"/>
      <c r="J6" s="20">
        <v>5753</v>
      </c>
      <c r="K6" s="20">
        <v>26705</v>
      </c>
      <c r="L6" s="20">
        <v>2280</v>
      </c>
      <c r="M6" s="20"/>
      <c r="N6" s="20">
        <v>28985</v>
      </c>
      <c r="O6" s="20"/>
      <c r="P6" s="20"/>
      <c r="Q6" s="20"/>
      <c r="R6" s="20"/>
      <c r="S6" s="20"/>
      <c r="T6" s="20"/>
      <c r="U6" s="20"/>
      <c r="V6" s="20"/>
      <c r="W6" s="20">
        <v>34738</v>
      </c>
      <c r="X6" s="20"/>
      <c r="Y6" s="20">
        <v>34738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24975155</v>
      </c>
      <c r="D7" s="18"/>
      <c r="E7" s="19">
        <v>167152038</v>
      </c>
      <c r="F7" s="20">
        <v>167152038</v>
      </c>
      <c r="G7" s="20">
        <v>344172</v>
      </c>
      <c r="H7" s="20">
        <v>2397519</v>
      </c>
      <c r="I7" s="20">
        <v>2315997</v>
      </c>
      <c r="J7" s="20">
        <v>5057688</v>
      </c>
      <c r="K7" s="20">
        <v>323120</v>
      </c>
      <c r="L7" s="20">
        <v>2333600</v>
      </c>
      <c r="M7" s="20">
        <v>2168190</v>
      </c>
      <c r="N7" s="20">
        <v>4824910</v>
      </c>
      <c r="O7" s="20"/>
      <c r="P7" s="20"/>
      <c r="Q7" s="20"/>
      <c r="R7" s="20"/>
      <c r="S7" s="20"/>
      <c r="T7" s="20"/>
      <c r="U7" s="20"/>
      <c r="V7" s="20"/>
      <c r="W7" s="20">
        <v>9882598</v>
      </c>
      <c r="X7" s="20">
        <v>83576010</v>
      </c>
      <c r="Y7" s="20">
        <v>-73693412</v>
      </c>
      <c r="Z7" s="21">
        <v>-88.175317294998891</v>
      </c>
      <c r="AA7" s="22">
        <v>167152038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227900</v>
      </c>
      <c r="F8" s="20">
        <v>227900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113952</v>
      </c>
      <c r="Y8" s="20">
        <v>-113952</v>
      </c>
      <c r="Z8" s="21">
        <v>-100</v>
      </c>
      <c r="AA8" s="22">
        <v>227900</v>
      </c>
    </row>
    <row r="9" spans="1:27" ht="13.5" x14ac:dyDescent="0.25">
      <c r="A9" s="23" t="s">
        <v>37</v>
      </c>
      <c r="B9" s="17" t="s">
        <v>6</v>
      </c>
      <c r="C9" s="18">
        <v>2648</v>
      </c>
      <c r="D9" s="18"/>
      <c r="E9" s="19">
        <v>10287124</v>
      </c>
      <c r="F9" s="20">
        <v>10287124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5143560</v>
      </c>
      <c r="Y9" s="20">
        <v>-5143560</v>
      </c>
      <c r="Z9" s="21">
        <v>-100</v>
      </c>
      <c r="AA9" s="22">
        <v>10287124</v>
      </c>
    </row>
    <row r="10" spans="1:27" ht="13.5" x14ac:dyDescent="0.25">
      <c r="A10" s="23" t="s">
        <v>38</v>
      </c>
      <c r="B10" s="17" t="s">
        <v>6</v>
      </c>
      <c r="C10" s="18">
        <v>3100000</v>
      </c>
      <c r="D10" s="18"/>
      <c r="E10" s="19">
        <v>4000000</v>
      </c>
      <c r="F10" s="20">
        <v>4000000</v>
      </c>
      <c r="G10" s="20"/>
      <c r="H10" s="20">
        <v>1700000</v>
      </c>
      <c r="I10" s="20"/>
      <c r="J10" s="20">
        <v>1700000</v>
      </c>
      <c r="K10" s="20"/>
      <c r="L10" s="20"/>
      <c r="M10" s="20">
        <v>1100000</v>
      </c>
      <c r="N10" s="20">
        <v>1100000</v>
      </c>
      <c r="O10" s="20"/>
      <c r="P10" s="20"/>
      <c r="Q10" s="20"/>
      <c r="R10" s="20"/>
      <c r="S10" s="20"/>
      <c r="T10" s="20"/>
      <c r="U10" s="20"/>
      <c r="V10" s="20"/>
      <c r="W10" s="20">
        <v>2800000</v>
      </c>
      <c r="X10" s="20">
        <v>1999998</v>
      </c>
      <c r="Y10" s="20">
        <v>800002</v>
      </c>
      <c r="Z10" s="21">
        <v>40.00014000014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-1172502</v>
      </c>
      <c r="D14" s="18"/>
      <c r="E14" s="19">
        <v>-132180976</v>
      </c>
      <c r="F14" s="20">
        <v>-132180976</v>
      </c>
      <c r="G14" s="20">
        <v>-7478</v>
      </c>
      <c r="H14" s="20">
        <v>-48173</v>
      </c>
      <c r="I14" s="20">
        <v>-109788</v>
      </c>
      <c r="J14" s="20">
        <v>-165439</v>
      </c>
      <c r="K14" s="20">
        <v>-125467</v>
      </c>
      <c r="L14" s="20">
        <v>-30210</v>
      </c>
      <c r="M14" s="20">
        <v>-167565</v>
      </c>
      <c r="N14" s="20">
        <v>-323242</v>
      </c>
      <c r="O14" s="20"/>
      <c r="P14" s="20"/>
      <c r="Q14" s="20"/>
      <c r="R14" s="20"/>
      <c r="S14" s="20"/>
      <c r="T14" s="20"/>
      <c r="U14" s="20"/>
      <c r="V14" s="20"/>
      <c r="W14" s="20">
        <v>-488681</v>
      </c>
      <c r="X14" s="20">
        <v>-66090486</v>
      </c>
      <c r="Y14" s="20">
        <v>65601805</v>
      </c>
      <c r="Z14" s="21">
        <v>-99.260587976308727</v>
      </c>
      <c r="AA14" s="22">
        <v>-132180976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26921389</v>
      </c>
      <c r="D17" s="26">
        <f>SUM(D6:D16)</f>
        <v>0</v>
      </c>
      <c r="E17" s="27">
        <f t="shared" si="0"/>
        <v>49486086</v>
      </c>
      <c r="F17" s="28">
        <f t="shared" si="0"/>
        <v>49486086</v>
      </c>
      <c r="G17" s="28">
        <f t="shared" si="0"/>
        <v>337290</v>
      </c>
      <c r="H17" s="28">
        <f t="shared" si="0"/>
        <v>4054503</v>
      </c>
      <c r="I17" s="28">
        <f t="shared" si="0"/>
        <v>2206209</v>
      </c>
      <c r="J17" s="28">
        <f t="shared" si="0"/>
        <v>6598002</v>
      </c>
      <c r="K17" s="28">
        <f t="shared" si="0"/>
        <v>224358</v>
      </c>
      <c r="L17" s="28">
        <f t="shared" si="0"/>
        <v>2305670</v>
      </c>
      <c r="M17" s="28">
        <f t="shared" si="0"/>
        <v>3100625</v>
      </c>
      <c r="N17" s="28">
        <f t="shared" si="0"/>
        <v>5630653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12228655</v>
      </c>
      <c r="X17" s="28">
        <f t="shared" si="0"/>
        <v>24743034</v>
      </c>
      <c r="Y17" s="28">
        <f t="shared" si="0"/>
        <v>-12514379</v>
      </c>
      <c r="Z17" s="29">
        <f>+IF(X17&lt;&gt;0,+(Y17/X17)*100,0)</f>
        <v>-50.57738270900812</v>
      </c>
      <c r="AA17" s="30">
        <f>SUM(AA6:AA16)</f>
        <v>49486086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-4627031</v>
      </c>
      <c r="D26" s="18"/>
      <c r="E26" s="19">
        <v>-28323250</v>
      </c>
      <c r="F26" s="20">
        <v>-28323250</v>
      </c>
      <c r="G26" s="20">
        <v>-312265</v>
      </c>
      <c r="H26" s="20">
        <v>-379396</v>
      </c>
      <c r="I26" s="20">
        <v>-429917</v>
      </c>
      <c r="J26" s="20">
        <v>-1121578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-1121578</v>
      </c>
      <c r="X26" s="20">
        <v>-14161614</v>
      </c>
      <c r="Y26" s="20">
        <v>13040036</v>
      </c>
      <c r="Z26" s="21">
        <v>-92.080154140622668</v>
      </c>
      <c r="AA26" s="22">
        <v>-28323250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-4627031</v>
      </c>
      <c r="D27" s="26">
        <f>SUM(D21:D26)</f>
        <v>0</v>
      </c>
      <c r="E27" s="27">
        <f t="shared" si="1"/>
        <v>-28323250</v>
      </c>
      <c r="F27" s="28">
        <f t="shared" si="1"/>
        <v>-28323250</v>
      </c>
      <c r="G27" s="28">
        <f t="shared" si="1"/>
        <v>-312265</v>
      </c>
      <c r="H27" s="28">
        <f t="shared" si="1"/>
        <v>-379396</v>
      </c>
      <c r="I27" s="28">
        <f t="shared" si="1"/>
        <v>-429917</v>
      </c>
      <c r="J27" s="28">
        <f t="shared" si="1"/>
        <v>-1121578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-1121578</v>
      </c>
      <c r="X27" s="28">
        <f t="shared" si="1"/>
        <v>-14161614</v>
      </c>
      <c r="Y27" s="28">
        <f t="shared" si="1"/>
        <v>13040036</v>
      </c>
      <c r="Z27" s="29">
        <f>+IF(X27&lt;&gt;0,+(Y27/X27)*100,0)</f>
        <v>-92.080154140622668</v>
      </c>
      <c r="AA27" s="30">
        <f>SUM(AA21:AA26)</f>
        <v>-28323250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22294358</v>
      </c>
      <c r="D38" s="32">
        <f>+D17+D27+D36</f>
        <v>0</v>
      </c>
      <c r="E38" s="33">
        <f t="shared" si="3"/>
        <v>21162836</v>
      </c>
      <c r="F38" s="2">
        <f t="shared" si="3"/>
        <v>21162836</v>
      </c>
      <c r="G38" s="2">
        <f t="shared" si="3"/>
        <v>25025</v>
      </c>
      <c r="H38" s="2">
        <f t="shared" si="3"/>
        <v>3675107</v>
      </c>
      <c r="I38" s="2">
        <f t="shared" si="3"/>
        <v>1776292</v>
      </c>
      <c r="J38" s="2">
        <f t="shared" si="3"/>
        <v>5476424</v>
      </c>
      <c r="K38" s="2">
        <f t="shared" si="3"/>
        <v>224358</v>
      </c>
      <c r="L38" s="2">
        <f t="shared" si="3"/>
        <v>2305670</v>
      </c>
      <c r="M38" s="2">
        <f t="shared" si="3"/>
        <v>3100625</v>
      </c>
      <c r="N38" s="2">
        <f t="shared" si="3"/>
        <v>5630653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11107077</v>
      </c>
      <c r="X38" s="2">
        <f t="shared" si="3"/>
        <v>10581420</v>
      </c>
      <c r="Y38" s="2">
        <f t="shared" si="3"/>
        <v>525657</v>
      </c>
      <c r="Z38" s="34">
        <f>+IF(X38&lt;&gt;0,+(Y38/X38)*100,0)</f>
        <v>4.9677358993405427</v>
      </c>
      <c r="AA38" s="35">
        <f>+AA17+AA27+AA36</f>
        <v>21162836</v>
      </c>
    </row>
    <row r="39" spans="1:27" ht="13.5" x14ac:dyDescent="0.25">
      <c r="A39" s="23" t="s">
        <v>60</v>
      </c>
      <c r="B39" s="17"/>
      <c r="C39" s="32">
        <v>-79121131</v>
      </c>
      <c r="D39" s="32"/>
      <c r="E39" s="33"/>
      <c r="F39" s="2"/>
      <c r="G39" s="2"/>
      <c r="H39" s="2">
        <f>+G40+H60</f>
        <v>-109792678</v>
      </c>
      <c r="I39" s="2">
        <f>+H40+I60</f>
        <v>-106117571</v>
      </c>
      <c r="J39" s="2">
        <f>+G39</f>
        <v>0</v>
      </c>
      <c r="K39" s="2">
        <f>+I40+K60</f>
        <v>-104341279</v>
      </c>
      <c r="L39" s="2">
        <f>+K40+L60</f>
        <v>-104116921</v>
      </c>
      <c r="M39" s="2">
        <f>+L40+M60</f>
        <v>-101811251</v>
      </c>
      <c r="N39" s="2">
        <f>+K39</f>
        <v>-104341279</v>
      </c>
      <c r="O39" s="2">
        <f>+M40+O60</f>
        <v>-98710626</v>
      </c>
      <c r="P39" s="2">
        <f>+O40+P60</f>
        <v>-98710626</v>
      </c>
      <c r="Q39" s="2">
        <f>+P40+Q60</f>
        <v>-98710626</v>
      </c>
      <c r="R39" s="2">
        <f>+O39</f>
        <v>-98710626</v>
      </c>
      <c r="S39" s="2">
        <f>+Q40+S60</f>
        <v>-98710626</v>
      </c>
      <c r="T39" s="2">
        <f>+S40+T60</f>
        <v>-98710626</v>
      </c>
      <c r="U39" s="2">
        <f>+T40+U60</f>
        <v>-98710626</v>
      </c>
      <c r="V39" s="2">
        <f>+S39</f>
        <v>-98710626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-56826773</v>
      </c>
      <c r="D40" s="43">
        <f t="shared" ref="D40:AA40" si="4">+D38+D39</f>
        <v>0</v>
      </c>
      <c r="E40" s="44">
        <f t="shared" si="4"/>
        <v>21162836</v>
      </c>
      <c r="F40" s="45">
        <f t="shared" si="4"/>
        <v>21162836</v>
      </c>
      <c r="G40" s="45">
        <f t="shared" si="4"/>
        <v>25025</v>
      </c>
      <c r="H40" s="45">
        <f t="shared" si="4"/>
        <v>-106117571</v>
      </c>
      <c r="I40" s="45">
        <f t="shared" si="4"/>
        <v>-104341279</v>
      </c>
      <c r="J40" s="45">
        <f>+I40</f>
        <v>-104341279</v>
      </c>
      <c r="K40" s="45">
        <f t="shared" si="4"/>
        <v>-104116921</v>
      </c>
      <c r="L40" s="45">
        <f t="shared" si="4"/>
        <v>-101811251</v>
      </c>
      <c r="M40" s="45">
        <f t="shared" si="4"/>
        <v>-98710626</v>
      </c>
      <c r="N40" s="45">
        <f>+M40</f>
        <v>-98710626</v>
      </c>
      <c r="O40" s="45">
        <f t="shared" si="4"/>
        <v>-98710626</v>
      </c>
      <c r="P40" s="45">
        <f t="shared" si="4"/>
        <v>-98710626</v>
      </c>
      <c r="Q40" s="45">
        <f t="shared" si="4"/>
        <v>-98710626</v>
      </c>
      <c r="R40" s="45">
        <f>+Q40</f>
        <v>-98710626</v>
      </c>
      <c r="S40" s="45">
        <f t="shared" si="4"/>
        <v>-98710626</v>
      </c>
      <c r="T40" s="45">
        <f t="shared" si="4"/>
        <v>-98710626</v>
      </c>
      <c r="U40" s="45">
        <f t="shared" si="4"/>
        <v>-98710626</v>
      </c>
      <c r="V40" s="45">
        <f>+U40</f>
        <v>-98710626</v>
      </c>
      <c r="W40" s="45">
        <f>+V40</f>
        <v>-98710626</v>
      </c>
      <c r="X40" s="45">
        <f t="shared" si="4"/>
        <v>10581420</v>
      </c>
      <c r="Y40" s="45">
        <f t="shared" si="4"/>
        <v>525657</v>
      </c>
      <c r="Z40" s="46">
        <f>+IF(X40&lt;&gt;0,+(Y40/X40)*100,0)</f>
        <v>4.9677358993405427</v>
      </c>
      <c r="AA40" s="47">
        <f t="shared" si="4"/>
        <v>21162836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-109817703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47173435</v>
      </c>
      <c r="D7" s="18"/>
      <c r="E7" s="19"/>
      <c r="F7" s="20"/>
      <c r="G7" s="20">
        <v>5594551</v>
      </c>
      <c r="H7" s="20">
        <v>4607049</v>
      </c>
      <c r="I7" s="20"/>
      <c r="J7" s="20">
        <v>10201600</v>
      </c>
      <c r="K7" s="20">
        <v>4484895</v>
      </c>
      <c r="L7" s="20">
        <v>4872727</v>
      </c>
      <c r="M7" s="20">
        <v>4369400</v>
      </c>
      <c r="N7" s="20">
        <v>13727022</v>
      </c>
      <c r="O7" s="20"/>
      <c r="P7" s="20"/>
      <c r="Q7" s="20"/>
      <c r="R7" s="20"/>
      <c r="S7" s="20"/>
      <c r="T7" s="20"/>
      <c r="U7" s="20"/>
      <c r="V7" s="20"/>
      <c r="W7" s="20">
        <v>23928622</v>
      </c>
      <c r="X7" s="20"/>
      <c r="Y7" s="20">
        <v>23928622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64242</v>
      </c>
      <c r="D8" s="18"/>
      <c r="E8" s="19"/>
      <c r="F8" s="20"/>
      <c r="G8" s="20"/>
      <c r="H8" s="20">
        <v>8991</v>
      </c>
      <c r="I8" s="20"/>
      <c r="J8" s="20">
        <v>8991</v>
      </c>
      <c r="K8" s="20"/>
      <c r="L8" s="20">
        <v>8991</v>
      </c>
      <c r="M8" s="20">
        <v>53946</v>
      </c>
      <c r="N8" s="20">
        <v>62937</v>
      </c>
      <c r="O8" s="20"/>
      <c r="P8" s="20"/>
      <c r="Q8" s="20"/>
      <c r="R8" s="20"/>
      <c r="S8" s="20"/>
      <c r="T8" s="20"/>
      <c r="U8" s="20"/>
      <c r="V8" s="20"/>
      <c r="W8" s="20">
        <v>71928</v>
      </c>
      <c r="X8" s="20"/>
      <c r="Y8" s="20">
        <v>71928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11315826</v>
      </c>
      <c r="D9" s="18"/>
      <c r="E9" s="19"/>
      <c r="F9" s="20"/>
      <c r="G9" s="20">
        <v>5259546</v>
      </c>
      <c r="H9" s="20">
        <v>395470</v>
      </c>
      <c r="I9" s="20"/>
      <c r="J9" s="20">
        <v>5655016</v>
      </c>
      <c r="K9" s="20">
        <v>50028</v>
      </c>
      <c r="L9" s="20">
        <v>88067</v>
      </c>
      <c r="M9" s="20">
        <v>4133320</v>
      </c>
      <c r="N9" s="20">
        <v>4271415</v>
      </c>
      <c r="O9" s="20"/>
      <c r="P9" s="20"/>
      <c r="Q9" s="20"/>
      <c r="R9" s="20"/>
      <c r="S9" s="20"/>
      <c r="T9" s="20"/>
      <c r="U9" s="20"/>
      <c r="V9" s="20"/>
      <c r="W9" s="20">
        <v>9926431</v>
      </c>
      <c r="X9" s="20"/>
      <c r="Y9" s="20">
        <v>9926431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-153579160</v>
      </c>
      <c r="D14" s="18"/>
      <c r="E14" s="19">
        <v>-28128</v>
      </c>
      <c r="F14" s="20">
        <v>-28128</v>
      </c>
      <c r="G14" s="20">
        <v>-20942474</v>
      </c>
      <c r="H14" s="20">
        <v>-16098361</v>
      </c>
      <c r="I14" s="20"/>
      <c r="J14" s="20">
        <v>-37040835</v>
      </c>
      <c r="K14" s="20">
        <v>-27230889</v>
      </c>
      <c r="L14" s="20">
        <v>-8871543</v>
      </c>
      <c r="M14" s="20">
        <v>-28512052</v>
      </c>
      <c r="N14" s="20">
        <v>-64614484</v>
      </c>
      <c r="O14" s="20"/>
      <c r="P14" s="20"/>
      <c r="Q14" s="20"/>
      <c r="R14" s="20"/>
      <c r="S14" s="20"/>
      <c r="T14" s="20"/>
      <c r="U14" s="20"/>
      <c r="V14" s="20"/>
      <c r="W14" s="20">
        <v>-101655319</v>
      </c>
      <c r="X14" s="20">
        <v>-14064</v>
      </c>
      <c r="Y14" s="20">
        <v>-101641255</v>
      </c>
      <c r="Z14" s="21">
        <v>722705.16922639357</v>
      </c>
      <c r="AA14" s="22">
        <v>-28128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-95025657</v>
      </c>
      <c r="D17" s="26">
        <f>SUM(D6:D16)</f>
        <v>0</v>
      </c>
      <c r="E17" s="27">
        <f t="shared" si="0"/>
        <v>-28128</v>
      </c>
      <c r="F17" s="28">
        <f t="shared" si="0"/>
        <v>-28128</v>
      </c>
      <c r="G17" s="28">
        <f t="shared" si="0"/>
        <v>-10088377</v>
      </c>
      <c r="H17" s="28">
        <f t="shared" si="0"/>
        <v>-11086851</v>
      </c>
      <c r="I17" s="28">
        <f t="shared" si="0"/>
        <v>0</v>
      </c>
      <c r="J17" s="28">
        <f t="shared" si="0"/>
        <v>-21175228</v>
      </c>
      <c r="K17" s="28">
        <f t="shared" si="0"/>
        <v>-22695966</v>
      </c>
      <c r="L17" s="28">
        <f t="shared" si="0"/>
        <v>-3901758</v>
      </c>
      <c r="M17" s="28">
        <f t="shared" si="0"/>
        <v>-19955386</v>
      </c>
      <c r="N17" s="28">
        <f t="shared" si="0"/>
        <v>-46553110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-67728338</v>
      </c>
      <c r="X17" s="28">
        <f t="shared" si="0"/>
        <v>-14064</v>
      </c>
      <c r="Y17" s="28">
        <f t="shared" si="0"/>
        <v>-67714274</v>
      </c>
      <c r="Z17" s="29">
        <f>+IF(X17&lt;&gt;0,+(Y17/X17)*100,0)</f>
        <v>481472.36916951078</v>
      </c>
      <c r="AA17" s="30">
        <f>SUM(AA6:AA16)</f>
        <v>-28128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-1018487</v>
      </c>
      <c r="D26" s="18"/>
      <c r="E26" s="19">
        <v>-44724</v>
      </c>
      <c r="F26" s="20">
        <v>-44724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-22362</v>
      </c>
      <c r="Y26" s="20">
        <v>22362</v>
      </c>
      <c r="Z26" s="21">
        <v>-100</v>
      </c>
      <c r="AA26" s="22">
        <v>-44724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-1018487</v>
      </c>
      <c r="D27" s="26">
        <f>SUM(D21:D26)</f>
        <v>0</v>
      </c>
      <c r="E27" s="27">
        <f t="shared" si="1"/>
        <v>-44724</v>
      </c>
      <c r="F27" s="28">
        <f t="shared" si="1"/>
        <v>-44724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-22362</v>
      </c>
      <c r="Y27" s="28">
        <f t="shared" si="1"/>
        <v>22362</v>
      </c>
      <c r="Z27" s="29">
        <f>+IF(X27&lt;&gt;0,+(Y27/X27)*100,0)</f>
        <v>-100</v>
      </c>
      <c r="AA27" s="30">
        <f>SUM(AA21:AA26)</f>
        <v>-44724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-96044144</v>
      </c>
      <c r="D38" s="32">
        <f>+D17+D27+D36</f>
        <v>0</v>
      </c>
      <c r="E38" s="33">
        <f t="shared" si="3"/>
        <v>-72852</v>
      </c>
      <c r="F38" s="2">
        <f t="shared" si="3"/>
        <v>-72852</v>
      </c>
      <c r="G38" s="2">
        <f t="shared" si="3"/>
        <v>-10088377</v>
      </c>
      <c r="H38" s="2">
        <f t="shared" si="3"/>
        <v>-11086851</v>
      </c>
      <c r="I38" s="2">
        <f t="shared" si="3"/>
        <v>0</v>
      </c>
      <c r="J38" s="2">
        <f t="shared" si="3"/>
        <v>-21175228</v>
      </c>
      <c r="K38" s="2">
        <f t="shared" si="3"/>
        <v>-22695966</v>
      </c>
      <c r="L38" s="2">
        <f t="shared" si="3"/>
        <v>-3901758</v>
      </c>
      <c r="M38" s="2">
        <f t="shared" si="3"/>
        <v>-19955386</v>
      </c>
      <c r="N38" s="2">
        <f t="shared" si="3"/>
        <v>-46553110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-67728338</v>
      </c>
      <c r="X38" s="2">
        <f t="shared" si="3"/>
        <v>-36426</v>
      </c>
      <c r="Y38" s="2">
        <f t="shared" si="3"/>
        <v>-67691912</v>
      </c>
      <c r="Z38" s="34">
        <f>+IF(X38&lt;&gt;0,+(Y38/X38)*100,0)</f>
        <v>185834.05259979135</v>
      </c>
      <c r="AA38" s="35">
        <f>+AA17+AA27+AA36</f>
        <v>-72852</v>
      </c>
    </row>
    <row r="39" spans="1:27" ht="13.5" x14ac:dyDescent="0.25">
      <c r="A39" s="23" t="s">
        <v>60</v>
      </c>
      <c r="B39" s="17"/>
      <c r="C39" s="32">
        <v>299615909</v>
      </c>
      <c r="D39" s="32"/>
      <c r="E39" s="33">
        <v>299615910</v>
      </c>
      <c r="F39" s="2">
        <v>299615910</v>
      </c>
      <c r="G39" s="2">
        <v>328935437</v>
      </c>
      <c r="H39" s="2">
        <f>+G40+H60</f>
        <v>318847060</v>
      </c>
      <c r="I39" s="2">
        <f>+H40+I60</f>
        <v>307760209</v>
      </c>
      <c r="J39" s="2">
        <f>+G39</f>
        <v>328935437</v>
      </c>
      <c r="K39" s="2">
        <f>+I40+K60</f>
        <v>307760209</v>
      </c>
      <c r="L39" s="2">
        <f>+K40+L60</f>
        <v>285064243</v>
      </c>
      <c r="M39" s="2">
        <f>+L40+M60</f>
        <v>281162485</v>
      </c>
      <c r="N39" s="2">
        <f>+K39</f>
        <v>307760209</v>
      </c>
      <c r="O39" s="2">
        <f>+M40+O60</f>
        <v>261207099</v>
      </c>
      <c r="P39" s="2">
        <f>+O40+P60</f>
        <v>261207099</v>
      </c>
      <c r="Q39" s="2">
        <f>+P40+Q60</f>
        <v>261207099</v>
      </c>
      <c r="R39" s="2">
        <f>+O39</f>
        <v>261207099</v>
      </c>
      <c r="S39" s="2">
        <f>+Q40+S60</f>
        <v>261207099</v>
      </c>
      <c r="T39" s="2">
        <f>+S40+T60</f>
        <v>261207099</v>
      </c>
      <c r="U39" s="2">
        <f>+T40+U60</f>
        <v>261207099</v>
      </c>
      <c r="V39" s="2">
        <f>+S39</f>
        <v>261207099</v>
      </c>
      <c r="W39" s="2">
        <f>+G39</f>
        <v>328935437</v>
      </c>
      <c r="X39" s="2">
        <v>299615910</v>
      </c>
      <c r="Y39" s="2">
        <f>+W39-X39</f>
        <v>29319527</v>
      </c>
      <c r="Z39" s="34">
        <f>+IF(X39&lt;&gt;0,+(Y39/X39)*100,0)</f>
        <v>9.7857043038869325</v>
      </c>
      <c r="AA39" s="35">
        <v>299615910</v>
      </c>
    </row>
    <row r="40" spans="1:27" ht="13.5" x14ac:dyDescent="0.25">
      <c r="A40" s="41" t="s">
        <v>62</v>
      </c>
      <c r="B40" s="42" t="s">
        <v>61</v>
      </c>
      <c r="C40" s="43">
        <f>+C38+C39</f>
        <v>203571765</v>
      </c>
      <c r="D40" s="43">
        <f t="shared" ref="D40:AA40" si="4">+D38+D39</f>
        <v>0</v>
      </c>
      <c r="E40" s="44">
        <f t="shared" si="4"/>
        <v>299543058</v>
      </c>
      <c r="F40" s="45">
        <f t="shared" si="4"/>
        <v>299543058</v>
      </c>
      <c r="G40" s="45">
        <f t="shared" si="4"/>
        <v>318847060</v>
      </c>
      <c r="H40" s="45">
        <f t="shared" si="4"/>
        <v>307760209</v>
      </c>
      <c r="I40" s="45">
        <f t="shared" si="4"/>
        <v>307760209</v>
      </c>
      <c r="J40" s="45">
        <f>+I40</f>
        <v>307760209</v>
      </c>
      <c r="K40" s="45">
        <f t="shared" si="4"/>
        <v>285064243</v>
      </c>
      <c r="L40" s="45">
        <f t="shared" si="4"/>
        <v>281162485</v>
      </c>
      <c r="M40" s="45">
        <f t="shared" si="4"/>
        <v>261207099</v>
      </c>
      <c r="N40" s="45">
        <f>+M40</f>
        <v>261207099</v>
      </c>
      <c r="O40" s="45">
        <f t="shared" si="4"/>
        <v>261207099</v>
      </c>
      <c r="P40" s="45">
        <f t="shared" si="4"/>
        <v>261207099</v>
      </c>
      <c r="Q40" s="45">
        <f t="shared" si="4"/>
        <v>261207099</v>
      </c>
      <c r="R40" s="45">
        <f>+Q40</f>
        <v>261207099</v>
      </c>
      <c r="S40" s="45">
        <f t="shared" si="4"/>
        <v>261207099</v>
      </c>
      <c r="T40" s="45">
        <f t="shared" si="4"/>
        <v>261207099</v>
      </c>
      <c r="U40" s="45">
        <f t="shared" si="4"/>
        <v>261207099</v>
      </c>
      <c r="V40" s="45">
        <f>+U40</f>
        <v>261207099</v>
      </c>
      <c r="W40" s="45">
        <f>+V40</f>
        <v>261207099</v>
      </c>
      <c r="X40" s="45">
        <f t="shared" si="4"/>
        <v>299579484</v>
      </c>
      <c r="Y40" s="45">
        <f t="shared" si="4"/>
        <v>-38372385</v>
      </c>
      <c r="Z40" s="46">
        <f>+IF(X40&lt;&gt;0,+(Y40/X40)*100,0)</f>
        <v>-12.808749280040818</v>
      </c>
      <c r="AA40" s="47">
        <f t="shared" si="4"/>
        <v>299543058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328935437</v>
      </c>
      <c r="J60">
        <v>328935437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99977506</v>
      </c>
      <c r="D7" s="18"/>
      <c r="E7" s="19">
        <v>108158049</v>
      </c>
      <c r="F7" s="20">
        <v>108158049</v>
      </c>
      <c r="G7" s="20">
        <v>9277894</v>
      </c>
      <c r="H7" s="20">
        <v>9992460</v>
      </c>
      <c r="I7" s="20">
        <v>6953356</v>
      </c>
      <c r="J7" s="20">
        <v>26223710</v>
      </c>
      <c r="K7" s="20">
        <v>14781892</v>
      </c>
      <c r="L7" s="20">
        <v>9638464</v>
      </c>
      <c r="M7" s="20">
        <v>9233951</v>
      </c>
      <c r="N7" s="20">
        <v>33654307</v>
      </c>
      <c r="O7" s="20"/>
      <c r="P7" s="20"/>
      <c r="Q7" s="20"/>
      <c r="R7" s="20"/>
      <c r="S7" s="20"/>
      <c r="T7" s="20"/>
      <c r="U7" s="20"/>
      <c r="V7" s="20"/>
      <c r="W7" s="20">
        <v>59878017</v>
      </c>
      <c r="X7" s="20">
        <v>54194024</v>
      </c>
      <c r="Y7" s="20">
        <v>5683993</v>
      </c>
      <c r="Z7" s="21">
        <v>10.488228369976733</v>
      </c>
      <c r="AA7" s="22">
        <v>108158049</v>
      </c>
    </row>
    <row r="8" spans="1:27" ht="13.5" x14ac:dyDescent="0.25">
      <c r="A8" s="23" t="s">
        <v>36</v>
      </c>
      <c r="B8" s="17" t="s">
        <v>32</v>
      </c>
      <c r="C8" s="18">
        <v>266634</v>
      </c>
      <c r="D8" s="18"/>
      <c r="E8" s="19">
        <v>6826844</v>
      </c>
      <c r="F8" s="20">
        <v>6826844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3432667</v>
      </c>
      <c r="Y8" s="20">
        <v>-3432667</v>
      </c>
      <c r="Z8" s="21">
        <v>-100</v>
      </c>
      <c r="AA8" s="22">
        <v>6826844</v>
      </c>
    </row>
    <row r="9" spans="1:27" ht="13.5" x14ac:dyDescent="0.25">
      <c r="A9" s="23" t="s">
        <v>37</v>
      </c>
      <c r="B9" s="17" t="s">
        <v>6</v>
      </c>
      <c r="C9" s="18">
        <v>4642318</v>
      </c>
      <c r="D9" s="18"/>
      <c r="E9" s="19">
        <v>262004</v>
      </c>
      <c r="F9" s="20">
        <v>262004</v>
      </c>
      <c r="G9" s="20">
        <v>103873</v>
      </c>
      <c r="H9" s="20"/>
      <c r="I9" s="20"/>
      <c r="J9" s="20">
        <v>103873</v>
      </c>
      <c r="K9" s="20"/>
      <c r="L9" s="20"/>
      <c r="M9" s="20">
        <v>90360</v>
      </c>
      <c r="N9" s="20">
        <v>90360</v>
      </c>
      <c r="O9" s="20"/>
      <c r="P9" s="20"/>
      <c r="Q9" s="20"/>
      <c r="R9" s="20"/>
      <c r="S9" s="20"/>
      <c r="T9" s="20"/>
      <c r="U9" s="20"/>
      <c r="V9" s="20"/>
      <c r="W9" s="20">
        <v>194233</v>
      </c>
      <c r="X9" s="20">
        <v>262004</v>
      </c>
      <c r="Y9" s="20">
        <v>-67771</v>
      </c>
      <c r="Z9" s="21">
        <v>-25.866398986275019</v>
      </c>
      <c r="AA9" s="22">
        <v>262004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237912</v>
      </c>
      <c r="F11" s="20">
        <v>237912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118956</v>
      </c>
      <c r="Y11" s="20">
        <v>-118956</v>
      </c>
      <c r="Z11" s="21">
        <v>-100</v>
      </c>
      <c r="AA11" s="22">
        <v>237912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-120857882</v>
      </c>
      <c r="D14" s="18"/>
      <c r="E14" s="19">
        <v>-129399503</v>
      </c>
      <c r="F14" s="20">
        <v>-129399503</v>
      </c>
      <c r="G14" s="20">
        <v>-13855376</v>
      </c>
      <c r="H14" s="20">
        <v>-15244695</v>
      </c>
      <c r="I14" s="20">
        <v>-16588069</v>
      </c>
      <c r="J14" s="20">
        <v>-45688140</v>
      </c>
      <c r="K14" s="20">
        <v>-12682491</v>
      </c>
      <c r="L14" s="20">
        <v>-10751658</v>
      </c>
      <c r="M14" s="20">
        <v>-12443186</v>
      </c>
      <c r="N14" s="20">
        <v>-35877335</v>
      </c>
      <c r="O14" s="20"/>
      <c r="P14" s="20"/>
      <c r="Q14" s="20"/>
      <c r="R14" s="20"/>
      <c r="S14" s="20"/>
      <c r="T14" s="20"/>
      <c r="U14" s="20"/>
      <c r="V14" s="20"/>
      <c r="W14" s="20">
        <v>-81565475</v>
      </c>
      <c r="X14" s="20">
        <v>-64040735</v>
      </c>
      <c r="Y14" s="20">
        <v>-17524740</v>
      </c>
      <c r="Z14" s="21">
        <v>27.364988862167184</v>
      </c>
      <c r="AA14" s="22">
        <v>-129399503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-15971424</v>
      </c>
      <c r="D17" s="26">
        <f>SUM(D6:D16)</f>
        <v>0</v>
      </c>
      <c r="E17" s="27">
        <f t="shared" si="0"/>
        <v>-13914694</v>
      </c>
      <c r="F17" s="28">
        <f t="shared" si="0"/>
        <v>-13914694</v>
      </c>
      <c r="G17" s="28">
        <f t="shared" si="0"/>
        <v>-4473609</v>
      </c>
      <c r="H17" s="28">
        <f t="shared" si="0"/>
        <v>-5252235</v>
      </c>
      <c r="I17" s="28">
        <f t="shared" si="0"/>
        <v>-9634713</v>
      </c>
      <c r="J17" s="28">
        <f t="shared" si="0"/>
        <v>-19360557</v>
      </c>
      <c r="K17" s="28">
        <f t="shared" si="0"/>
        <v>2099401</v>
      </c>
      <c r="L17" s="28">
        <f t="shared" si="0"/>
        <v>-1113194</v>
      </c>
      <c r="M17" s="28">
        <f t="shared" si="0"/>
        <v>-3118875</v>
      </c>
      <c r="N17" s="28">
        <f t="shared" si="0"/>
        <v>-2132668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-21493225</v>
      </c>
      <c r="X17" s="28">
        <f t="shared" si="0"/>
        <v>-6033084</v>
      </c>
      <c r="Y17" s="28">
        <f t="shared" si="0"/>
        <v>-15460141</v>
      </c>
      <c r="Z17" s="29">
        <f>+IF(X17&lt;&gt;0,+(Y17/X17)*100,0)</f>
        <v>256.25602096705433</v>
      </c>
      <c r="AA17" s="30">
        <f>SUM(AA6:AA16)</f>
        <v>-13914694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-634105</v>
      </c>
      <c r="D26" s="18"/>
      <c r="E26" s="19">
        <v>-1344856</v>
      </c>
      <c r="F26" s="20">
        <v>-1344856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-1344856</v>
      </c>
      <c r="Y26" s="20">
        <v>1344856</v>
      </c>
      <c r="Z26" s="21">
        <v>-100</v>
      </c>
      <c r="AA26" s="22">
        <v>-1344856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-634105</v>
      </c>
      <c r="D27" s="26">
        <f>SUM(D21:D26)</f>
        <v>0</v>
      </c>
      <c r="E27" s="27">
        <f t="shared" si="1"/>
        <v>-1344856</v>
      </c>
      <c r="F27" s="28">
        <f t="shared" si="1"/>
        <v>-1344856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-1344856</v>
      </c>
      <c r="Y27" s="28">
        <f t="shared" si="1"/>
        <v>1344856</v>
      </c>
      <c r="Z27" s="29">
        <f>+IF(X27&lt;&gt;0,+(Y27/X27)*100,0)</f>
        <v>-100</v>
      </c>
      <c r="AA27" s="30">
        <f>SUM(AA21:AA26)</f>
        <v>-1344856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95706</v>
      </c>
      <c r="D33" s="18"/>
      <c r="E33" s="19">
        <v>94934</v>
      </c>
      <c r="F33" s="20">
        <v>94934</v>
      </c>
      <c r="G33" s="20">
        <v>3476</v>
      </c>
      <c r="H33" s="36">
        <v>17588</v>
      </c>
      <c r="I33" s="36">
        <v>1788</v>
      </c>
      <c r="J33" s="36">
        <v>22852</v>
      </c>
      <c r="K33" s="20">
        <v>9387</v>
      </c>
      <c r="L33" s="20">
        <v>13069</v>
      </c>
      <c r="M33" s="20">
        <v>10552</v>
      </c>
      <c r="N33" s="20">
        <v>33008</v>
      </c>
      <c r="O33" s="36"/>
      <c r="P33" s="36"/>
      <c r="Q33" s="36"/>
      <c r="R33" s="20"/>
      <c r="S33" s="20"/>
      <c r="T33" s="20"/>
      <c r="U33" s="20"/>
      <c r="V33" s="36"/>
      <c r="W33" s="36">
        <v>55860</v>
      </c>
      <c r="X33" s="36">
        <v>138703</v>
      </c>
      <c r="Y33" s="20">
        <v>-82843</v>
      </c>
      <c r="Z33" s="21">
        <v>-59.72689848092687</v>
      </c>
      <c r="AA33" s="22">
        <v>94934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95706</v>
      </c>
      <c r="D36" s="26">
        <f>SUM(D31:D35)</f>
        <v>0</v>
      </c>
      <c r="E36" s="27">
        <f t="shared" si="2"/>
        <v>94934</v>
      </c>
      <c r="F36" s="28">
        <f t="shared" si="2"/>
        <v>94934</v>
      </c>
      <c r="G36" s="28">
        <f t="shared" si="2"/>
        <v>3476</v>
      </c>
      <c r="H36" s="28">
        <f t="shared" si="2"/>
        <v>17588</v>
      </c>
      <c r="I36" s="28">
        <f t="shared" si="2"/>
        <v>1788</v>
      </c>
      <c r="J36" s="28">
        <f t="shared" si="2"/>
        <v>22852</v>
      </c>
      <c r="K36" s="28">
        <f t="shared" si="2"/>
        <v>9387</v>
      </c>
      <c r="L36" s="28">
        <f t="shared" si="2"/>
        <v>13069</v>
      </c>
      <c r="M36" s="28">
        <f t="shared" si="2"/>
        <v>10552</v>
      </c>
      <c r="N36" s="28">
        <f t="shared" si="2"/>
        <v>33008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55860</v>
      </c>
      <c r="X36" s="28">
        <f t="shared" si="2"/>
        <v>138703</v>
      </c>
      <c r="Y36" s="28">
        <f t="shared" si="2"/>
        <v>-82843</v>
      </c>
      <c r="Z36" s="29">
        <f>+IF(X36&lt;&gt;0,+(Y36/X36)*100,0)</f>
        <v>-59.72689848092687</v>
      </c>
      <c r="AA36" s="30">
        <f>SUM(AA31:AA35)</f>
        <v>94934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-16509823</v>
      </c>
      <c r="D38" s="32">
        <f>+D17+D27+D36</f>
        <v>0</v>
      </c>
      <c r="E38" s="33">
        <f t="shared" si="3"/>
        <v>-15164616</v>
      </c>
      <c r="F38" s="2">
        <f t="shared" si="3"/>
        <v>-15164616</v>
      </c>
      <c r="G38" s="2">
        <f t="shared" si="3"/>
        <v>-4470133</v>
      </c>
      <c r="H38" s="2">
        <f t="shared" si="3"/>
        <v>-5234647</v>
      </c>
      <c r="I38" s="2">
        <f t="shared" si="3"/>
        <v>-9632925</v>
      </c>
      <c r="J38" s="2">
        <f t="shared" si="3"/>
        <v>-19337705</v>
      </c>
      <c r="K38" s="2">
        <f t="shared" si="3"/>
        <v>2108788</v>
      </c>
      <c r="L38" s="2">
        <f t="shared" si="3"/>
        <v>-1100125</v>
      </c>
      <c r="M38" s="2">
        <f t="shared" si="3"/>
        <v>-3108323</v>
      </c>
      <c r="N38" s="2">
        <f t="shared" si="3"/>
        <v>-2099660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-21437365</v>
      </c>
      <c r="X38" s="2">
        <f t="shared" si="3"/>
        <v>-7239237</v>
      </c>
      <c r="Y38" s="2">
        <f t="shared" si="3"/>
        <v>-14198128</v>
      </c>
      <c r="Z38" s="34">
        <f>+IF(X38&lt;&gt;0,+(Y38/X38)*100,0)</f>
        <v>196.12740955987488</v>
      </c>
      <c r="AA38" s="35">
        <f>+AA17+AA27+AA36</f>
        <v>-15164616</v>
      </c>
    </row>
    <row r="39" spans="1:27" ht="13.5" x14ac:dyDescent="0.25">
      <c r="A39" s="23" t="s">
        <v>60</v>
      </c>
      <c r="B39" s="17"/>
      <c r="C39" s="32">
        <v>-40084868</v>
      </c>
      <c r="D39" s="32"/>
      <c r="E39" s="33">
        <v>-40084868</v>
      </c>
      <c r="F39" s="2">
        <v>-40084868</v>
      </c>
      <c r="G39" s="2">
        <v>-56557807</v>
      </c>
      <c r="H39" s="2">
        <f>+G40+H60</f>
        <v>-61027940</v>
      </c>
      <c r="I39" s="2">
        <f>+H40+I60</f>
        <v>-66262587</v>
      </c>
      <c r="J39" s="2">
        <f>+G39</f>
        <v>-56557807</v>
      </c>
      <c r="K39" s="2">
        <f>+I40+K60</f>
        <v>-75895512</v>
      </c>
      <c r="L39" s="2">
        <f>+K40+L60</f>
        <v>-73786724</v>
      </c>
      <c r="M39" s="2">
        <f>+L40+M60</f>
        <v>-74886849</v>
      </c>
      <c r="N39" s="2">
        <f>+K39</f>
        <v>-75895512</v>
      </c>
      <c r="O39" s="2">
        <f>+M40+O60</f>
        <v>-77995172</v>
      </c>
      <c r="P39" s="2">
        <f>+O40+P60</f>
        <v>-77995172</v>
      </c>
      <c r="Q39" s="2">
        <f>+P40+Q60</f>
        <v>-77995172</v>
      </c>
      <c r="R39" s="2">
        <f>+O39</f>
        <v>-77995172</v>
      </c>
      <c r="S39" s="2">
        <f>+Q40+S60</f>
        <v>-77995172</v>
      </c>
      <c r="T39" s="2">
        <f>+S40+T60</f>
        <v>-77995172</v>
      </c>
      <c r="U39" s="2">
        <f>+T40+U60</f>
        <v>-77995172</v>
      </c>
      <c r="V39" s="2">
        <f>+S39</f>
        <v>-77995172</v>
      </c>
      <c r="W39" s="2">
        <f>+G39</f>
        <v>-56557807</v>
      </c>
      <c r="X39" s="2">
        <v>-40084868</v>
      </c>
      <c r="Y39" s="2">
        <f>+W39-X39</f>
        <v>-16472939</v>
      </c>
      <c r="Z39" s="34">
        <f>+IF(X39&lt;&gt;0,+(Y39/X39)*100,0)</f>
        <v>41.095155907710613</v>
      </c>
      <c r="AA39" s="35">
        <v>-40084868</v>
      </c>
    </row>
    <row r="40" spans="1:27" ht="13.5" x14ac:dyDescent="0.25">
      <c r="A40" s="41" t="s">
        <v>62</v>
      </c>
      <c r="B40" s="42" t="s">
        <v>61</v>
      </c>
      <c r="C40" s="43">
        <f>+C38+C39</f>
        <v>-56594691</v>
      </c>
      <c r="D40" s="43">
        <f t="shared" ref="D40:AA40" si="4">+D38+D39</f>
        <v>0</v>
      </c>
      <c r="E40" s="44">
        <f t="shared" si="4"/>
        <v>-55249484</v>
      </c>
      <c r="F40" s="45">
        <f t="shared" si="4"/>
        <v>-55249484</v>
      </c>
      <c r="G40" s="45">
        <f t="shared" si="4"/>
        <v>-61027940</v>
      </c>
      <c r="H40" s="45">
        <f t="shared" si="4"/>
        <v>-66262587</v>
      </c>
      <c r="I40" s="45">
        <f t="shared" si="4"/>
        <v>-75895512</v>
      </c>
      <c r="J40" s="45">
        <f>+I40</f>
        <v>-75895512</v>
      </c>
      <c r="K40" s="45">
        <f t="shared" si="4"/>
        <v>-73786724</v>
      </c>
      <c r="L40" s="45">
        <f t="shared" si="4"/>
        <v>-74886849</v>
      </c>
      <c r="M40" s="45">
        <f t="shared" si="4"/>
        <v>-77995172</v>
      </c>
      <c r="N40" s="45">
        <f>+M40</f>
        <v>-77995172</v>
      </c>
      <c r="O40" s="45">
        <f t="shared" si="4"/>
        <v>-77995172</v>
      </c>
      <c r="P40" s="45">
        <f t="shared" si="4"/>
        <v>-77995172</v>
      </c>
      <c r="Q40" s="45">
        <f t="shared" si="4"/>
        <v>-77995172</v>
      </c>
      <c r="R40" s="45">
        <f>+Q40</f>
        <v>-77995172</v>
      </c>
      <c r="S40" s="45">
        <f t="shared" si="4"/>
        <v>-77995172</v>
      </c>
      <c r="T40" s="45">
        <f t="shared" si="4"/>
        <v>-77995172</v>
      </c>
      <c r="U40" s="45">
        <f t="shared" si="4"/>
        <v>-77995172</v>
      </c>
      <c r="V40" s="45">
        <f>+U40</f>
        <v>-77995172</v>
      </c>
      <c r="W40" s="45">
        <f>+V40</f>
        <v>-77995172</v>
      </c>
      <c r="X40" s="45">
        <f t="shared" si="4"/>
        <v>-47324105</v>
      </c>
      <c r="Y40" s="45">
        <f t="shared" si="4"/>
        <v>-30671067</v>
      </c>
      <c r="Z40" s="46">
        <f>+IF(X40&lt;&gt;0,+(Y40/X40)*100,0)</f>
        <v>64.810664670784575</v>
      </c>
      <c r="AA40" s="47">
        <f t="shared" si="4"/>
        <v>-55249484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-56557807</v>
      </c>
      <c r="J60">
        <v>-56557807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9150389</v>
      </c>
      <c r="D7" s="18"/>
      <c r="E7" s="19">
        <v>32919440</v>
      </c>
      <c r="F7" s="20">
        <v>32919440</v>
      </c>
      <c r="G7" s="20">
        <v>-3366738</v>
      </c>
      <c r="H7" s="20">
        <v>-4889997</v>
      </c>
      <c r="I7" s="20">
        <v>898109</v>
      </c>
      <c r="J7" s="20">
        <v>-7358626</v>
      </c>
      <c r="K7" s="20">
        <v>-496327</v>
      </c>
      <c r="L7" s="20">
        <v>-714881</v>
      </c>
      <c r="M7" s="20"/>
      <c r="N7" s="20">
        <v>-1211208</v>
      </c>
      <c r="O7" s="20"/>
      <c r="P7" s="20"/>
      <c r="Q7" s="20"/>
      <c r="R7" s="20"/>
      <c r="S7" s="20"/>
      <c r="T7" s="20"/>
      <c r="U7" s="20"/>
      <c r="V7" s="20"/>
      <c r="W7" s="20">
        <v>-8569834</v>
      </c>
      <c r="X7" s="20">
        <v>19201696</v>
      </c>
      <c r="Y7" s="20">
        <v>-27771530</v>
      </c>
      <c r="Z7" s="21">
        <v>-144.63060971280871</v>
      </c>
      <c r="AA7" s="22">
        <v>32919440</v>
      </c>
    </row>
    <row r="8" spans="1:27" ht="13.5" x14ac:dyDescent="0.25">
      <c r="A8" s="23" t="s">
        <v>36</v>
      </c>
      <c r="B8" s="17" t="s">
        <v>32</v>
      </c>
      <c r="C8" s="18">
        <v>48014</v>
      </c>
      <c r="D8" s="18"/>
      <c r="E8" s="19">
        <v>262250</v>
      </c>
      <c r="F8" s="20">
        <v>262250</v>
      </c>
      <c r="G8" s="20"/>
      <c r="H8" s="20">
        <v>2609</v>
      </c>
      <c r="I8" s="20">
        <v>7444</v>
      </c>
      <c r="J8" s="20">
        <v>10053</v>
      </c>
      <c r="K8" s="20">
        <v>1304</v>
      </c>
      <c r="L8" s="20"/>
      <c r="M8" s="20"/>
      <c r="N8" s="20">
        <v>1304</v>
      </c>
      <c r="O8" s="20"/>
      <c r="P8" s="20"/>
      <c r="Q8" s="20"/>
      <c r="R8" s="20"/>
      <c r="S8" s="20"/>
      <c r="T8" s="20"/>
      <c r="U8" s="20"/>
      <c r="V8" s="20"/>
      <c r="W8" s="20">
        <v>11357</v>
      </c>
      <c r="X8" s="20">
        <v>131124</v>
      </c>
      <c r="Y8" s="20">
        <v>-119767</v>
      </c>
      <c r="Z8" s="21">
        <v>-91.338732802538061</v>
      </c>
      <c r="AA8" s="22">
        <v>262250</v>
      </c>
    </row>
    <row r="9" spans="1:27" ht="13.5" x14ac:dyDescent="0.25">
      <c r="A9" s="23" t="s">
        <v>37</v>
      </c>
      <c r="B9" s="17" t="s">
        <v>6</v>
      </c>
      <c r="C9" s="18">
        <v>74555156</v>
      </c>
      <c r="D9" s="18"/>
      <c r="E9" s="19">
        <v>27011089</v>
      </c>
      <c r="F9" s="20">
        <v>27011089</v>
      </c>
      <c r="G9" s="20">
        <v>14770653</v>
      </c>
      <c r="H9" s="20">
        <v>2066471</v>
      </c>
      <c r="I9" s="20">
        <v>3291964</v>
      </c>
      <c r="J9" s="20">
        <v>20129088</v>
      </c>
      <c r="K9" s="20">
        <v>2342525</v>
      </c>
      <c r="L9" s="20">
        <v>2179630</v>
      </c>
      <c r="M9" s="20"/>
      <c r="N9" s="20">
        <v>4522155</v>
      </c>
      <c r="O9" s="20"/>
      <c r="P9" s="20"/>
      <c r="Q9" s="20"/>
      <c r="R9" s="20"/>
      <c r="S9" s="20"/>
      <c r="T9" s="20"/>
      <c r="U9" s="20"/>
      <c r="V9" s="20"/>
      <c r="W9" s="20">
        <v>24651243</v>
      </c>
      <c r="X9" s="20">
        <v>13184115</v>
      </c>
      <c r="Y9" s="20">
        <v>11467128</v>
      </c>
      <c r="Z9" s="21">
        <v>86.976850550833333</v>
      </c>
      <c r="AA9" s="22">
        <v>27011089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4495000</v>
      </c>
      <c r="F10" s="20">
        <v>4495000</v>
      </c>
      <c r="G10" s="20">
        <v>-105961</v>
      </c>
      <c r="H10" s="20">
        <v>1908696</v>
      </c>
      <c r="I10" s="20">
        <v>27820</v>
      </c>
      <c r="J10" s="20">
        <v>1830555</v>
      </c>
      <c r="K10" s="20">
        <v>-430435</v>
      </c>
      <c r="L10" s="20"/>
      <c r="M10" s="20"/>
      <c r="N10" s="20">
        <v>-430435</v>
      </c>
      <c r="O10" s="20"/>
      <c r="P10" s="20"/>
      <c r="Q10" s="20"/>
      <c r="R10" s="20"/>
      <c r="S10" s="20"/>
      <c r="T10" s="20"/>
      <c r="U10" s="20"/>
      <c r="V10" s="20"/>
      <c r="W10" s="20">
        <v>1400120</v>
      </c>
      <c r="X10" s="20">
        <v>2247498</v>
      </c>
      <c r="Y10" s="20">
        <v>-847378</v>
      </c>
      <c r="Z10" s="21">
        <v>-37.703170369895766</v>
      </c>
      <c r="AA10" s="22">
        <v>4495000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-30508727</v>
      </c>
      <c r="D14" s="18"/>
      <c r="E14" s="19">
        <v>-46713122</v>
      </c>
      <c r="F14" s="20">
        <v>-46713122</v>
      </c>
      <c r="G14" s="20">
        <v>-4229379</v>
      </c>
      <c r="H14" s="20">
        <v>-5816146</v>
      </c>
      <c r="I14" s="20">
        <v>-37383</v>
      </c>
      <c r="J14" s="20">
        <v>-10082908</v>
      </c>
      <c r="K14" s="20">
        <v>-1350134</v>
      </c>
      <c r="L14" s="20">
        <v>-1570568</v>
      </c>
      <c r="M14" s="20"/>
      <c r="N14" s="20">
        <v>-2920702</v>
      </c>
      <c r="O14" s="20"/>
      <c r="P14" s="20"/>
      <c r="Q14" s="20"/>
      <c r="R14" s="20"/>
      <c r="S14" s="20"/>
      <c r="T14" s="20"/>
      <c r="U14" s="20"/>
      <c r="V14" s="20"/>
      <c r="W14" s="20">
        <v>-13003610</v>
      </c>
      <c r="X14" s="20">
        <v>-17972180</v>
      </c>
      <c r="Y14" s="20">
        <v>4968570</v>
      </c>
      <c r="Z14" s="21">
        <v>-27.645894933168929</v>
      </c>
      <c r="AA14" s="22">
        <v>-46713122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53244832</v>
      </c>
      <c r="D17" s="26">
        <f>SUM(D6:D16)</f>
        <v>0</v>
      </c>
      <c r="E17" s="27">
        <f t="shared" si="0"/>
        <v>17974657</v>
      </c>
      <c r="F17" s="28">
        <f t="shared" si="0"/>
        <v>17974657</v>
      </c>
      <c r="G17" s="28">
        <f t="shared" si="0"/>
        <v>7068575</v>
      </c>
      <c r="H17" s="28">
        <f t="shared" si="0"/>
        <v>-6728367</v>
      </c>
      <c r="I17" s="28">
        <f t="shared" si="0"/>
        <v>4187954</v>
      </c>
      <c r="J17" s="28">
        <f t="shared" si="0"/>
        <v>4528162</v>
      </c>
      <c r="K17" s="28">
        <f t="shared" si="0"/>
        <v>66933</v>
      </c>
      <c r="L17" s="28">
        <f t="shared" si="0"/>
        <v>-105819</v>
      </c>
      <c r="M17" s="28">
        <f t="shared" si="0"/>
        <v>0</v>
      </c>
      <c r="N17" s="28">
        <f t="shared" si="0"/>
        <v>-38886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4489276</v>
      </c>
      <c r="X17" s="28">
        <f t="shared" si="0"/>
        <v>16792253</v>
      </c>
      <c r="Y17" s="28">
        <f t="shared" si="0"/>
        <v>-12302977</v>
      </c>
      <c r="Z17" s="29">
        <f>+IF(X17&lt;&gt;0,+(Y17/X17)*100,0)</f>
        <v>-73.265791076396951</v>
      </c>
      <c r="AA17" s="30">
        <f>SUM(AA6:AA16)</f>
        <v>17974657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-2618926</v>
      </c>
      <c r="D26" s="18"/>
      <c r="E26" s="19">
        <v>-4495000</v>
      </c>
      <c r="F26" s="20">
        <v>-4495000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-2247498</v>
      </c>
      <c r="Y26" s="20">
        <v>2247498</v>
      </c>
      <c r="Z26" s="21">
        <v>-100</v>
      </c>
      <c r="AA26" s="22">
        <v>-4495000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-2618926</v>
      </c>
      <c r="D27" s="26">
        <f>SUM(D21:D26)</f>
        <v>0</v>
      </c>
      <c r="E27" s="27">
        <f t="shared" si="1"/>
        <v>-4495000</v>
      </c>
      <c r="F27" s="28">
        <f t="shared" si="1"/>
        <v>-4495000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-2247498</v>
      </c>
      <c r="Y27" s="28">
        <f t="shared" si="1"/>
        <v>2247498</v>
      </c>
      <c r="Z27" s="29">
        <f>+IF(X27&lt;&gt;0,+(Y27/X27)*100,0)</f>
        <v>-100</v>
      </c>
      <c r="AA27" s="30">
        <f>SUM(AA21:AA26)</f>
        <v>-4495000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50625906</v>
      </c>
      <c r="D38" s="32">
        <f>+D17+D27+D36</f>
        <v>0</v>
      </c>
      <c r="E38" s="33">
        <f t="shared" si="3"/>
        <v>13479657</v>
      </c>
      <c r="F38" s="2">
        <f t="shared" si="3"/>
        <v>13479657</v>
      </c>
      <c r="G38" s="2">
        <f t="shared" si="3"/>
        <v>7068575</v>
      </c>
      <c r="H38" s="2">
        <f t="shared" si="3"/>
        <v>-6728367</v>
      </c>
      <c r="I38" s="2">
        <f t="shared" si="3"/>
        <v>4187954</v>
      </c>
      <c r="J38" s="2">
        <f t="shared" si="3"/>
        <v>4528162</v>
      </c>
      <c r="K38" s="2">
        <f t="shared" si="3"/>
        <v>66933</v>
      </c>
      <c r="L38" s="2">
        <f t="shared" si="3"/>
        <v>-105819</v>
      </c>
      <c r="M38" s="2">
        <f t="shared" si="3"/>
        <v>0</v>
      </c>
      <c r="N38" s="2">
        <f t="shared" si="3"/>
        <v>-38886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4489276</v>
      </c>
      <c r="X38" s="2">
        <f t="shared" si="3"/>
        <v>14544755</v>
      </c>
      <c r="Y38" s="2">
        <f t="shared" si="3"/>
        <v>-10055479</v>
      </c>
      <c r="Z38" s="34">
        <f>+IF(X38&lt;&gt;0,+(Y38/X38)*100,0)</f>
        <v>-69.134743074049723</v>
      </c>
      <c r="AA38" s="35">
        <f>+AA17+AA27+AA36</f>
        <v>13479657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7068575</v>
      </c>
      <c r="I39" s="2">
        <f>+H40+I60</f>
        <v>340208</v>
      </c>
      <c r="J39" s="2">
        <f>+G39</f>
        <v>0</v>
      </c>
      <c r="K39" s="2">
        <f>+I40+K60</f>
        <v>4528162</v>
      </c>
      <c r="L39" s="2">
        <f>+K40+L60</f>
        <v>4595095</v>
      </c>
      <c r="M39" s="2">
        <f>+L40+M60</f>
        <v>4489276</v>
      </c>
      <c r="N39" s="2">
        <f>+K39</f>
        <v>4528162</v>
      </c>
      <c r="O39" s="2">
        <f>+M40+O60</f>
        <v>4489276</v>
      </c>
      <c r="P39" s="2">
        <f>+O40+P60</f>
        <v>4489276</v>
      </c>
      <c r="Q39" s="2">
        <f>+P40+Q60</f>
        <v>4489276</v>
      </c>
      <c r="R39" s="2">
        <f>+O39</f>
        <v>4489276</v>
      </c>
      <c r="S39" s="2">
        <f>+Q40+S60</f>
        <v>4489276</v>
      </c>
      <c r="T39" s="2">
        <f>+S40+T60</f>
        <v>4489276</v>
      </c>
      <c r="U39" s="2">
        <f>+T40+U60</f>
        <v>4489276</v>
      </c>
      <c r="V39" s="2">
        <f>+S39</f>
        <v>4489276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50625906</v>
      </c>
      <c r="D40" s="43">
        <f t="shared" ref="D40:AA40" si="4">+D38+D39</f>
        <v>0</v>
      </c>
      <c r="E40" s="44">
        <f t="shared" si="4"/>
        <v>13479657</v>
      </c>
      <c r="F40" s="45">
        <f t="shared" si="4"/>
        <v>13479657</v>
      </c>
      <c r="G40" s="45">
        <f t="shared" si="4"/>
        <v>7068575</v>
      </c>
      <c r="H40" s="45">
        <f t="shared" si="4"/>
        <v>340208</v>
      </c>
      <c r="I40" s="45">
        <f t="shared" si="4"/>
        <v>4528162</v>
      </c>
      <c r="J40" s="45">
        <f>+I40</f>
        <v>4528162</v>
      </c>
      <c r="K40" s="45">
        <f t="shared" si="4"/>
        <v>4595095</v>
      </c>
      <c r="L40" s="45">
        <f t="shared" si="4"/>
        <v>4489276</v>
      </c>
      <c r="M40" s="45">
        <f t="shared" si="4"/>
        <v>4489276</v>
      </c>
      <c r="N40" s="45">
        <f>+M40</f>
        <v>4489276</v>
      </c>
      <c r="O40" s="45">
        <f t="shared" si="4"/>
        <v>4489276</v>
      </c>
      <c r="P40" s="45">
        <f t="shared" si="4"/>
        <v>4489276</v>
      </c>
      <c r="Q40" s="45">
        <f t="shared" si="4"/>
        <v>4489276</v>
      </c>
      <c r="R40" s="45">
        <f>+Q40</f>
        <v>4489276</v>
      </c>
      <c r="S40" s="45">
        <f t="shared" si="4"/>
        <v>4489276</v>
      </c>
      <c r="T40" s="45">
        <f t="shared" si="4"/>
        <v>4489276</v>
      </c>
      <c r="U40" s="45">
        <f t="shared" si="4"/>
        <v>4489276</v>
      </c>
      <c r="V40" s="45">
        <f>+U40</f>
        <v>4489276</v>
      </c>
      <c r="W40" s="45">
        <f>+V40</f>
        <v>4489276</v>
      </c>
      <c r="X40" s="45">
        <f t="shared" si="4"/>
        <v>14544755</v>
      </c>
      <c r="Y40" s="45">
        <f t="shared" si="4"/>
        <v>-10055479</v>
      </c>
      <c r="Z40" s="46">
        <f>+IF(X40&lt;&gt;0,+(Y40/X40)*100,0)</f>
        <v>-69.134743074049723</v>
      </c>
      <c r="AA40" s="47">
        <f t="shared" si="4"/>
        <v>13479657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80971867</v>
      </c>
      <c r="D7" s="18"/>
      <c r="E7" s="19"/>
      <c r="F7" s="20">
        <v>482952278</v>
      </c>
      <c r="G7" s="20">
        <v>34220551</v>
      </c>
      <c r="H7" s="20">
        <v>36356592</v>
      </c>
      <c r="I7" s="20">
        <v>39044498</v>
      </c>
      <c r="J7" s="20">
        <v>109621641</v>
      </c>
      <c r="K7" s="20">
        <v>41317498</v>
      </c>
      <c r="L7" s="20">
        <v>35180516</v>
      </c>
      <c r="M7" s="20">
        <v>37417641</v>
      </c>
      <c r="N7" s="20">
        <v>113915655</v>
      </c>
      <c r="O7" s="20"/>
      <c r="P7" s="20"/>
      <c r="Q7" s="20"/>
      <c r="R7" s="20"/>
      <c r="S7" s="20"/>
      <c r="T7" s="20"/>
      <c r="U7" s="20"/>
      <c r="V7" s="20"/>
      <c r="W7" s="20">
        <v>223537296</v>
      </c>
      <c r="X7" s="20">
        <v>241476132</v>
      </c>
      <c r="Y7" s="20">
        <v>-17938836</v>
      </c>
      <c r="Z7" s="21">
        <v>-7.4288236487074428</v>
      </c>
      <c r="AA7" s="22">
        <v>482952278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5584548</v>
      </c>
      <c r="F9" s="20">
        <v>1989710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994854</v>
      </c>
      <c r="Y9" s="20">
        <v>-994854</v>
      </c>
      <c r="Z9" s="21">
        <v>-100</v>
      </c>
      <c r="AA9" s="22">
        <v>1989710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4203000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2101500</v>
      </c>
      <c r="Y10" s="20">
        <v>-2101500</v>
      </c>
      <c r="Z10" s="21">
        <v>-100</v>
      </c>
      <c r="AA10" s="22">
        <v>4203000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421444045</v>
      </c>
      <c r="D14" s="18"/>
      <c r="E14" s="19"/>
      <c r="F14" s="20">
        <v>-475351482</v>
      </c>
      <c r="G14" s="20">
        <v>51393740</v>
      </c>
      <c r="H14" s="20">
        <v>-52950045</v>
      </c>
      <c r="I14" s="20">
        <v>-56978133</v>
      </c>
      <c r="J14" s="20">
        <v>-58534438</v>
      </c>
      <c r="K14" s="20">
        <v>-50679758</v>
      </c>
      <c r="L14" s="20">
        <v>-33234591</v>
      </c>
      <c r="M14" s="20">
        <v>-34720423</v>
      </c>
      <c r="N14" s="20">
        <v>-118634772</v>
      </c>
      <c r="O14" s="20"/>
      <c r="P14" s="20"/>
      <c r="Q14" s="20"/>
      <c r="R14" s="20"/>
      <c r="S14" s="20"/>
      <c r="T14" s="20"/>
      <c r="U14" s="20"/>
      <c r="V14" s="20"/>
      <c r="W14" s="20">
        <v>-177169210</v>
      </c>
      <c r="X14" s="20">
        <v>-237675738</v>
      </c>
      <c r="Y14" s="20">
        <v>60506528</v>
      </c>
      <c r="Z14" s="21">
        <v>-25.457595507708071</v>
      </c>
      <c r="AA14" s="22">
        <v>-475351482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502415912</v>
      </c>
      <c r="D17" s="26">
        <f>SUM(D6:D16)</f>
        <v>0</v>
      </c>
      <c r="E17" s="27">
        <f t="shared" si="0"/>
        <v>5584548</v>
      </c>
      <c r="F17" s="28">
        <f t="shared" si="0"/>
        <v>13793506</v>
      </c>
      <c r="G17" s="28">
        <f t="shared" si="0"/>
        <v>85614291</v>
      </c>
      <c r="H17" s="28">
        <f t="shared" si="0"/>
        <v>-16593453</v>
      </c>
      <c r="I17" s="28">
        <f t="shared" si="0"/>
        <v>-17933635</v>
      </c>
      <c r="J17" s="28">
        <f t="shared" si="0"/>
        <v>51087203</v>
      </c>
      <c r="K17" s="28">
        <f t="shared" si="0"/>
        <v>-9362260</v>
      </c>
      <c r="L17" s="28">
        <f t="shared" si="0"/>
        <v>1945925</v>
      </c>
      <c r="M17" s="28">
        <f t="shared" si="0"/>
        <v>2697218</v>
      </c>
      <c r="N17" s="28">
        <f t="shared" si="0"/>
        <v>-4719117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46368086</v>
      </c>
      <c r="X17" s="28">
        <f t="shared" si="0"/>
        <v>6896748</v>
      </c>
      <c r="Y17" s="28">
        <f t="shared" si="0"/>
        <v>39471338</v>
      </c>
      <c r="Z17" s="29">
        <f>+IF(X17&lt;&gt;0,+(Y17/X17)*100,0)</f>
        <v>572.31811282650892</v>
      </c>
      <c r="AA17" s="30">
        <f>SUM(AA6:AA16)</f>
        <v>13793506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-8617975</v>
      </c>
      <c r="D26" s="18"/>
      <c r="E26" s="19">
        <v>-34102610</v>
      </c>
      <c r="F26" s="20">
        <v>-47297714</v>
      </c>
      <c r="G26" s="20">
        <v>-173166</v>
      </c>
      <c r="H26" s="20"/>
      <c r="I26" s="20"/>
      <c r="J26" s="20">
        <v>-173166</v>
      </c>
      <c r="K26" s="20">
        <v>-688148</v>
      </c>
      <c r="L26" s="20"/>
      <c r="M26" s="20">
        <v>-3730507</v>
      </c>
      <c r="N26" s="20">
        <v>-4418655</v>
      </c>
      <c r="O26" s="20"/>
      <c r="P26" s="20"/>
      <c r="Q26" s="20"/>
      <c r="R26" s="20"/>
      <c r="S26" s="20"/>
      <c r="T26" s="20"/>
      <c r="U26" s="20"/>
      <c r="V26" s="20"/>
      <c r="W26" s="20">
        <v>-4591821</v>
      </c>
      <c r="X26" s="20">
        <v>-23648814</v>
      </c>
      <c r="Y26" s="20">
        <v>19056993</v>
      </c>
      <c r="Z26" s="21">
        <v>-80.583292675903323</v>
      </c>
      <c r="AA26" s="22">
        <v>-47297714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-8617975</v>
      </c>
      <c r="D27" s="26">
        <f>SUM(D21:D26)</f>
        <v>0</v>
      </c>
      <c r="E27" s="27">
        <f t="shared" si="1"/>
        <v>-34102610</v>
      </c>
      <c r="F27" s="28">
        <f t="shared" si="1"/>
        <v>-47297714</v>
      </c>
      <c r="G27" s="28">
        <f t="shared" si="1"/>
        <v>-173166</v>
      </c>
      <c r="H27" s="28">
        <f t="shared" si="1"/>
        <v>0</v>
      </c>
      <c r="I27" s="28">
        <f t="shared" si="1"/>
        <v>0</v>
      </c>
      <c r="J27" s="28">
        <f t="shared" si="1"/>
        <v>-173166</v>
      </c>
      <c r="K27" s="28">
        <f t="shared" si="1"/>
        <v>-688148</v>
      </c>
      <c r="L27" s="28">
        <f t="shared" si="1"/>
        <v>0</v>
      </c>
      <c r="M27" s="28">
        <f t="shared" si="1"/>
        <v>-3730507</v>
      </c>
      <c r="N27" s="28">
        <f t="shared" si="1"/>
        <v>-4418655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-4591821</v>
      </c>
      <c r="X27" s="28">
        <f t="shared" si="1"/>
        <v>-23648814</v>
      </c>
      <c r="Y27" s="28">
        <f t="shared" si="1"/>
        <v>19056993</v>
      </c>
      <c r="Z27" s="29">
        <f>+IF(X27&lt;&gt;0,+(Y27/X27)*100,0)</f>
        <v>-80.583292675903323</v>
      </c>
      <c r="AA27" s="30">
        <f>SUM(AA21:AA26)</f>
        <v>-47297714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493797937</v>
      </c>
      <c r="D38" s="32">
        <f>+D17+D27+D36</f>
        <v>0</v>
      </c>
      <c r="E38" s="33">
        <f t="shared" si="3"/>
        <v>-28518062</v>
      </c>
      <c r="F38" s="2">
        <f t="shared" si="3"/>
        <v>-33504208</v>
      </c>
      <c r="G38" s="2">
        <f t="shared" si="3"/>
        <v>85441125</v>
      </c>
      <c r="H38" s="2">
        <f t="shared" si="3"/>
        <v>-16593453</v>
      </c>
      <c r="I38" s="2">
        <f t="shared" si="3"/>
        <v>-17933635</v>
      </c>
      <c r="J38" s="2">
        <f t="shared" si="3"/>
        <v>50914037</v>
      </c>
      <c r="K38" s="2">
        <f t="shared" si="3"/>
        <v>-10050408</v>
      </c>
      <c r="L38" s="2">
        <f t="shared" si="3"/>
        <v>1945925</v>
      </c>
      <c r="M38" s="2">
        <f t="shared" si="3"/>
        <v>-1033289</v>
      </c>
      <c r="N38" s="2">
        <f t="shared" si="3"/>
        <v>-9137772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41776265</v>
      </c>
      <c r="X38" s="2">
        <f t="shared" si="3"/>
        <v>-16752066</v>
      </c>
      <c r="Y38" s="2">
        <f t="shared" si="3"/>
        <v>58528331</v>
      </c>
      <c r="Z38" s="34">
        <f>+IF(X38&lt;&gt;0,+(Y38/X38)*100,0)</f>
        <v>-349.37977799275626</v>
      </c>
      <c r="AA38" s="35">
        <f>+AA17+AA27+AA36</f>
        <v>-33504208</v>
      </c>
    </row>
    <row r="39" spans="1:27" ht="13.5" x14ac:dyDescent="0.25">
      <c r="A39" s="23" t="s">
        <v>60</v>
      </c>
      <c r="B39" s="17"/>
      <c r="C39" s="32">
        <v>-317917493</v>
      </c>
      <c r="D39" s="32"/>
      <c r="E39" s="33"/>
      <c r="F39" s="2"/>
      <c r="G39" s="2">
        <v>-666604931</v>
      </c>
      <c r="H39" s="2">
        <f>+G40+H60</f>
        <v>-568285995</v>
      </c>
      <c r="I39" s="2">
        <f>+H40+I60</f>
        <v>-584879448</v>
      </c>
      <c r="J39" s="2">
        <f>+G39</f>
        <v>-666604931</v>
      </c>
      <c r="K39" s="2">
        <f>+I40+K60</f>
        <v>-602813083</v>
      </c>
      <c r="L39" s="2">
        <f>+K40+L60</f>
        <v>-612863491</v>
      </c>
      <c r="M39" s="2">
        <f>+L40+M60</f>
        <v>-610917566</v>
      </c>
      <c r="N39" s="2">
        <f>+K39</f>
        <v>-602813083</v>
      </c>
      <c r="O39" s="2">
        <f>+M40+O60</f>
        <v>-611950855</v>
      </c>
      <c r="P39" s="2">
        <f>+O40+P60</f>
        <v>-611950855</v>
      </c>
      <c r="Q39" s="2">
        <f>+P40+Q60</f>
        <v>-611950855</v>
      </c>
      <c r="R39" s="2">
        <f>+O39</f>
        <v>-611950855</v>
      </c>
      <c r="S39" s="2">
        <f>+Q40+S60</f>
        <v>-611950855</v>
      </c>
      <c r="T39" s="2">
        <f>+S40+T60</f>
        <v>-611950855</v>
      </c>
      <c r="U39" s="2">
        <f>+T40+U60</f>
        <v>-611950855</v>
      </c>
      <c r="V39" s="2">
        <f>+S39</f>
        <v>-611950855</v>
      </c>
      <c r="W39" s="2">
        <f>+G39</f>
        <v>-666604931</v>
      </c>
      <c r="X39" s="2"/>
      <c r="Y39" s="2">
        <f>+W39-X39</f>
        <v>-666604931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175880444</v>
      </c>
      <c r="D40" s="43">
        <f t="shared" ref="D40:AA40" si="4">+D38+D39</f>
        <v>0</v>
      </c>
      <c r="E40" s="44">
        <f t="shared" si="4"/>
        <v>-28518062</v>
      </c>
      <c r="F40" s="45">
        <f t="shared" si="4"/>
        <v>-33504208</v>
      </c>
      <c r="G40" s="45">
        <f t="shared" si="4"/>
        <v>-581163806</v>
      </c>
      <c r="H40" s="45">
        <f t="shared" si="4"/>
        <v>-584879448</v>
      </c>
      <c r="I40" s="45">
        <f t="shared" si="4"/>
        <v>-602813083</v>
      </c>
      <c r="J40" s="45">
        <f>+I40</f>
        <v>-602813083</v>
      </c>
      <c r="K40" s="45">
        <f t="shared" si="4"/>
        <v>-612863491</v>
      </c>
      <c r="L40" s="45">
        <f t="shared" si="4"/>
        <v>-610917566</v>
      </c>
      <c r="M40" s="45">
        <f t="shared" si="4"/>
        <v>-611950855</v>
      </c>
      <c r="N40" s="45">
        <f>+M40</f>
        <v>-611950855</v>
      </c>
      <c r="O40" s="45">
        <f t="shared" si="4"/>
        <v>-611950855</v>
      </c>
      <c r="P40" s="45">
        <f t="shared" si="4"/>
        <v>-611950855</v>
      </c>
      <c r="Q40" s="45">
        <f t="shared" si="4"/>
        <v>-611950855</v>
      </c>
      <c r="R40" s="45">
        <f>+Q40</f>
        <v>-611950855</v>
      </c>
      <c r="S40" s="45">
        <f t="shared" si="4"/>
        <v>-611950855</v>
      </c>
      <c r="T40" s="45">
        <f t="shared" si="4"/>
        <v>-611950855</v>
      </c>
      <c r="U40" s="45">
        <f t="shared" si="4"/>
        <v>-611950855</v>
      </c>
      <c r="V40" s="45">
        <f>+U40</f>
        <v>-611950855</v>
      </c>
      <c r="W40" s="45">
        <f>+V40</f>
        <v>-611950855</v>
      </c>
      <c r="X40" s="45">
        <f t="shared" si="4"/>
        <v>-16752066</v>
      </c>
      <c r="Y40" s="45">
        <f t="shared" si="4"/>
        <v>-608076600</v>
      </c>
      <c r="Z40" s="46">
        <f>+IF(X40&lt;&gt;0,+(Y40/X40)*100,0)</f>
        <v>3629.8603408081126</v>
      </c>
      <c r="AA40" s="47">
        <f t="shared" si="4"/>
        <v>-33504208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-666604931</v>
      </c>
      <c r="H60">
        <v>12877811</v>
      </c>
      <c r="J60">
        <v>-666604931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2993384</v>
      </c>
      <c r="D7" s="18"/>
      <c r="E7" s="19"/>
      <c r="F7" s="20"/>
      <c r="G7" s="20"/>
      <c r="H7" s="20">
        <v>709747</v>
      </c>
      <c r="I7" s="20">
        <v>358160</v>
      </c>
      <c r="J7" s="20">
        <v>1067907</v>
      </c>
      <c r="K7" s="20">
        <v>377459</v>
      </c>
      <c r="L7" s="20">
        <v>348735</v>
      </c>
      <c r="M7" s="20">
        <v>368550</v>
      </c>
      <c r="N7" s="20">
        <v>1094744</v>
      </c>
      <c r="O7" s="20"/>
      <c r="P7" s="20"/>
      <c r="Q7" s="20"/>
      <c r="R7" s="20"/>
      <c r="S7" s="20"/>
      <c r="T7" s="20"/>
      <c r="U7" s="20"/>
      <c r="V7" s="20"/>
      <c r="W7" s="20">
        <v>2162651</v>
      </c>
      <c r="X7" s="20"/>
      <c r="Y7" s="20">
        <v>2162651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>
        <v>333333</v>
      </c>
      <c r="H9" s="20">
        <v>-333333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1999998</v>
      </c>
      <c r="Y9" s="20">
        <v>-1999998</v>
      </c>
      <c r="Z9" s="21">
        <v>-100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6462000</v>
      </c>
      <c r="F10" s="20">
        <v>6462000</v>
      </c>
      <c r="G10" s="20">
        <v>538500</v>
      </c>
      <c r="H10" s="20">
        <v>-538500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3231000</v>
      </c>
      <c r="Y10" s="20">
        <v>-3231000</v>
      </c>
      <c r="Z10" s="21">
        <v>-100</v>
      </c>
      <c r="AA10" s="22">
        <v>6462000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2993384</v>
      </c>
      <c r="D17" s="26">
        <f>SUM(D6:D16)</f>
        <v>0</v>
      </c>
      <c r="E17" s="27">
        <f t="shared" si="0"/>
        <v>10462000</v>
      </c>
      <c r="F17" s="28">
        <f t="shared" si="0"/>
        <v>10462000</v>
      </c>
      <c r="G17" s="28">
        <f t="shared" si="0"/>
        <v>871833</v>
      </c>
      <c r="H17" s="28">
        <f t="shared" si="0"/>
        <v>-162086</v>
      </c>
      <c r="I17" s="28">
        <f t="shared" si="0"/>
        <v>358160</v>
      </c>
      <c r="J17" s="28">
        <f t="shared" si="0"/>
        <v>1067907</v>
      </c>
      <c r="K17" s="28">
        <f t="shared" si="0"/>
        <v>377459</v>
      </c>
      <c r="L17" s="28">
        <f t="shared" si="0"/>
        <v>348735</v>
      </c>
      <c r="M17" s="28">
        <f t="shared" si="0"/>
        <v>368550</v>
      </c>
      <c r="N17" s="28">
        <f t="shared" si="0"/>
        <v>1094744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2162651</v>
      </c>
      <c r="X17" s="28">
        <f t="shared" si="0"/>
        <v>5230998</v>
      </c>
      <c r="Y17" s="28">
        <f t="shared" si="0"/>
        <v>-3068347</v>
      </c>
      <c r="Z17" s="29">
        <f>+IF(X17&lt;&gt;0,+(Y17/X17)*100,0)</f>
        <v>-58.657009618432276</v>
      </c>
      <c r="AA17" s="30">
        <f>SUM(AA6:AA16)</f>
        <v>10462000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2993384</v>
      </c>
      <c r="D38" s="32">
        <f>+D17+D27+D36</f>
        <v>0</v>
      </c>
      <c r="E38" s="33">
        <f t="shared" si="3"/>
        <v>10462000</v>
      </c>
      <c r="F38" s="2">
        <f t="shared" si="3"/>
        <v>10462000</v>
      </c>
      <c r="G38" s="2">
        <f t="shared" si="3"/>
        <v>871833</v>
      </c>
      <c r="H38" s="2">
        <f t="shared" si="3"/>
        <v>-162086</v>
      </c>
      <c r="I38" s="2">
        <f t="shared" si="3"/>
        <v>358160</v>
      </c>
      <c r="J38" s="2">
        <f t="shared" si="3"/>
        <v>1067907</v>
      </c>
      <c r="K38" s="2">
        <f t="shared" si="3"/>
        <v>377459</v>
      </c>
      <c r="L38" s="2">
        <f t="shared" si="3"/>
        <v>348735</v>
      </c>
      <c r="M38" s="2">
        <f t="shared" si="3"/>
        <v>368550</v>
      </c>
      <c r="N38" s="2">
        <f t="shared" si="3"/>
        <v>1094744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2162651</v>
      </c>
      <c r="X38" s="2">
        <f t="shared" si="3"/>
        <v>5230998</v>
      </c>
      <c r="Y38" s="2">
        <f t="shared" si="3"/>
        <v>-3068347</v>
      </c>
      <c r="Z38" s="34">
        <f>+IF(X38&lt;&gt;0,+(Y38/X38)*100,0)</f>
        <v>-58.657009618432276</v>
      </c>
      <c r="AA38" s="35">
        <f>+AA17+AA27+AA36</f>
        <v>10462000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871833</v>
      </c>
      <c r="I39" s="2">
        <f>+H40+I60</f>
        <v>709747</v>
      </c>
      <c r="J39" s="2">
        <f>+G39</f>
        <v>0</v>
      </c>
      <c r="K39" s="2">
        <f>+I40+K60</f>
        <v>1067907</v>
      </c>
      <c r="L39" s="2">
        <f>+K40+L60</f>
        <v>1445366</v>
      </c>
      <c r="M39" s="2">
        <f>+L40+M60</f>
        <v>1794101</v>
      </c>
      <c r="N39" s="2">
        <f>+K39</f>
        <v>1067907</v>
      </c>
      <c r="O39" s="2">
        <f>+M40+O60</f>
        <v>2162651</v>
      </c>
      <c r="P39" s="2">
        <f>+O40+P60</f>
        <v>2162651</v>
      </c>
      <c r="Q39" s="2">
        <f>+P40+Q60</f>
        <v>2162651</v>
      </c>
      <c r="R39" s="2">
        <f>+O39</f>
        <v>2162651</v>
      </c>
      <c r="S39" s="2">
        <f>+Q40+S60</f>
        <v>2162651</v>
      </c>
      <c r="T39" s="2">
        <f>+S40+T60</f>
        <v>2162651</v>
      </c>
      <c r="U39" s="2">
        <f>+T40+U60</f>
        <v>2162651</v>
      </c>
      <c r="V39" s="2">
        <f>+S39</f>
        <v>2162651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2993384</v>
      </c>
      <c r="D40" s="43">
        <f t="shared" ref="D40:AA40" si="4">+D38+D39</f>
        <v>0</v>
      </c>
      <c r="E40" s="44">
        <f t="shared" si="4"/>
        <v>10462000</v>
      </c>
      <c r="F40" s="45">
        <f t="shared" si="4"/>
        <v>10462000</v>
      </c>
      <c r="G40" s="45">
        <f t="shared" si="4"/>
        <v>871833</v>
      </c>
      <c r="H40" s="45">
        <f t="shared" si="4"/>
        <v>709747</v>
      </c>
      <c r="I40" s="45">
        <f t="shared" si="4"/>
        <v>1067907</v>
      </c>
      <c r="J40" s="45">
        <f>+I40</f>
        <v>1067907</v>
      </c>
      <c r="K40" s="45">
        <f t="shared" si="4"/>
        <v>1445366</v>
      </c>
      <c r="L40" s="45">
        <f t="shared" si="4"/>
        <v>1794101</v>
      </c>
      <c r="M40" s="45">
        <f t="shared" si="4"/>
        <v>2162651</v>
      </c>
      <c r="N40" s="45">
        <f>+M40</f>
        <v>2162651</v>
      </c>
      <c r="O40" s="45">
        <f t="shared" si="4"/>
        <v>2162651</v>
      </c>
      <c r="P40" s="45">
        <f t="shared" si="4"/>
        <v>2162651</v>
      </c>
      <c r="Q40" s="45">
        <f t="shared" si="4"/>
        <v>2162651</v>
      </c>
      <c r="R40" s="45">
        <f>+Q40</f>
        <v>2162651</v>
      </c>
      <c r="S40" s="45">
        <f t="shared" si="4"/>
        <v>2162651</v>
      </c>
      <c r="T40" s="45">
        <f t="shared" si="4"/>
        <v>2162651</v>
      </c>
      <c r="U40" s="45">
        <f t="shared" si="4"/>
        <v>2162651</v>
      </c>
      <c r="V40" s="45">
        <f>+U40</f>
        <v>2162651</v>
      </c>
      <c r="W40" s="45">
        <f>+V40</f>
        <v>2162651</v>
      </c>
      <c r="X40" s="45">
        <f t="shared" si="4"/>
        <v>5230998</v>
      </c>
      <c r="Y40" s="45">
        <f t="shared" si="4"/>
        <v>-3068347</v>
      </c>
      <c r="Z40" s="46">
        <f>+IF(X40&lt;&gt;0,+(Y40/X40)*100,0)</f>
        <v>-58.657009618432276</v>
      </c>
      <c r="AA40" s="47">
        <f t="shared" si="4"/>
        <v>10462000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9029000</v>
      </c>
      <c r="F9" s="20">
        <v>9029000</v>
      </c>
      <c r="G9" s="20"/>
      <c r="H9" s="20">
        <v>1500000</v>
      </c>
      <c r="I9" s="20"/>
      <c r="J9" s="20">
        <v>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1500000</v>
      </c>
      <c r="X9" s="20">
        <v>4514502</v>
      </c>
      <c r="Y9" s="20">
        <v>-3014502</v>
      </c>
      <c r="Z9" s="21">
        <v>-66.773743814932402</v>
      </c>
      <c r="AA9" s="22">
        <v>9029000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-17420153</v>
      </c>
      <c r="F14" s="20">
        <v>-17420153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-8710080</v>
      </c>
      <c r="Y14" s="20">
        <v>8710080</v>
      </c>
      <c r="Z14" s="21">
        <v>-100</v>
      </c>
      <c r="AA14" s="22">
        <v>-17420153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-8391153</v>
      </c>
      <c r="F17" s="28">
        <f t="shared" si="0"/>
        <v>-8391153</v>
      </c>
      <c r="G17" s="28">
        <f t="shared" si="0"/>
        <v>0</v>
      </c>
      <c r="H17" s="28">
        <f t="shared" si="0"/>
        <v>1500000</v>
      </c>
      <c r="I17" s="28">
        <f t="shared" si="0"/>
        <v>0</v>
      </c>
      <c r="J17" s="28">
        <f t="shared" si="0"/>
        <v>1500000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1500000</v>
      </c>
      <c r="X17" s="28">
        <f t="shared" si="0"/>
        <v>-4195578</v>
      </c>
      <c r="Y17" s="28">
        <f t="shared" si="0"/>
        <v>5695578</v>
      </c>
      <c r="Z17" s="29">
        <f>+IF(X17&lt;&gt;0,+(Y17/X17)*100,0)</f>
        <v>-135.75192738640541</v>
      </c>
      <c r="AA17" s="30">
        <f>SUM(AA6:AA16)</f>
        <v>-8391153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-8391153</v>
      </c>
      <c r="F38" s="2">
        <f t="shared" si="3"/>
        <v>-8391153</v>
      </c>
      <c r="G38" s="2">
        <f t="shared" si="3"/>
        <v>0</v>
      </c>
      <c r="H38" s="2">
        <f t="shared" si="3"/>
        <v>1500000</v>
      </c>
      <c r="I38" s="2">
        <f t="shared" si="3"/>
        <v>0</v>
      </c>
      <c r="J38" s="2">
        <f t="shared" si="3"/>
        <v>1500000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1500000</v>
      </c>
      <c r="X38" s="2">
        <f t="shared" si="3"/>
        <v>-4195578</v>
      </c>
      <c r="Y38" s="2">
        <f t="shared" si="3"/>
        <v>5695578</v>
      </c>
      <c r="Z38" s="34">
        <f>+IF(X38&lt;&gt;0,+(Y38/X38)*100,0)</f>
        <v>-135.75192738640541</v>
      </c>
      <c r="AA38" s="35">
        <f>+AA17+AA27+AA36</f>
        <v>-8391153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1500000</v>
      </c>
      <c r="J39" s="2">
        <f>+G39</f>
        <v>0</v>
      </c>
      <c r="K39" s="2">
        <f>+I40+K60</f>
        <v>1500000</v>
      </c>
      <c r="L39" s="2">
        <f>+K40+L60</f>
        <v>1500000</v>
      </c>
      <c r="M39" s="2">
        <f>+L40+M60</f>
        <v>1500000</v>
      </c>
      <c r="N39" s="2">
        <f>+K39</f>
        <v>1500000</v>
      </c>
      <c r="O39" s="2">
        <f>+M40+O60</f>
        <v>1500000</v>
      </c>
      <c r="P39" s="2">
        <f>+O40+P60</f>
        <v>1500000</v>
      </c>
      <c r="Q39" s="2">
        <f>+P40+Q60</f>
        <v>1500000</v>
      </c>
      <c r="R39" s="2">
        <f>+O39</f>
        <v>1500000</v>
      </c>
      <c r="S39" s="2">
        <f>+Q40+S60</f>
        <v>1500000</v>
      </c>
      <c r="T39" s="2">
        <f>+S40+T60</f>
        <v>1500000</v>
      </c>
      <c r="U39" s="2">
        <f>+T40+U60</f>
        <v>1500000</v>
      </c>
      <c r="V39" s="2">
        <f>+S39</f>
        <v>1500000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-8391153</v>
      </c>
      <c r="F40" s="45">
        <f t="shared" si="4"/>
        <v>-8391153</v>
      </c>
      <c r="G40" s="45">
        <f t="shared" si="4"/>
        <v>0</v>
      </c>
      <c r="H40" s="45">
        <f t="shared" si="4"/>
        <v>1500000</v>
      </c>
      <c r="I40" s="45">
        <f t="shared" si="4"/>
        <v>1500000</v>
      </c>
      <c r="J40" s="45">
        <f>+I40</f>
        <v>1500000</v>
      </c>
      <c r="K40" s="45">
        <f t="shared" si="4"/>
        <v>1500000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1500000</v>
      </c>
      <c r="Q40" s="45">
        <f t="shared" si="4"/>
        <v>1500000</v>
      </c>
      <c r="R40" s="45">
        <f>+Q40</f>
        <v>1500000</v>
      </c>
      <c r="S40" s="45">
        <f t="shared" si="4"/>
        <v>1500000</v>
      </c>
      <c r="T40" s="45">
        <f t="shared" si="4"/>
        <v>1500000</v>
      </c>
      <c r="U40" s="45">
        <f t="shared" si="4"/>
        <v>1500000</v>
      </c>
      <c r="V40" s="45">
        <f>+U40</f>
        <v>1500000</v>
      </c>
      <c r="W40" s="45">
        <f>+V40</f>
        <v>1500000</v>
      </c>
      <c r="X40" s="45">
        <f t="shared" si="4"/>
        <v>-4195578</v>
      </c>
      <c r="Y40" s="45">
        <f t="shared" si="4"/>
        <v>5695578</v>
      </c>
      <c r="Z40" s="46">
        <f>+IF(X40&lt;&gt;0,+(Y40/X40)*100,0)</f>
        <v>-135.75192738640541</v>
      </c>
      <c r="AA40" s="47">
        <f t="shared" si="4"/>
        <v>-8391153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-26169942</v>
      </c>
      <c r="D14" s="18"/>
      <c r="E14" s="19">
        <v>-4</v>
      </c>
      <c r="F14" s="20">
        <v>-5</v>
      </c>
      <c r="G14" s="20">
        <v>-360431</v>
      </c>
      <c r="H14" s="20">
        <v>-307153</v>
      </c>
      <c r="I14" s="20">
        <v>-308869</v>
      </c>
      <c r="J14" s="20">
        <v>-976453</v>
      </c>
      <c r="K14" s="20">
        <v>-387062</v>
      </c>
      <c r="L14" s="20">
        <v>-341610</v>
      </c>
      <c r="M14" s="20">
        <v>-367877</v>
      </c>
      <c r="N14" s="20">
        <v>-1096549</v>
      </c>
      <c r="O14" s="20"/>
      <c r="P14" s="20"/>
      <c r="Q14" s="20"/>
      <c r="R14" s="20"/>
      <c r="S14" s="20"/>
      <c r="T14" s="20"/>
      <c r="U14" s="20"/>
      <c r="V14" s="20"/>
      <c r="W14" s="20">
        <v>-2073002</v>
      </c>
      <c r="X14" s="20"/>
      <c r="Y14" s="20">
        <v>-2073002</v>
      </c>
      <c r="Z14" s="21"/>
      <c r="AA14" s="22">
        <v>-5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-26169942</v>
      </c>
      <c r="D17" s="26">
        <f>SUM(D6:D16)</f>
        <v>0</v>
      </c>
      <c r="E17" s="27">
        <f t="shared" si="0"/>
        <v>-4</v>
      </c>
      <c r="F17" s="28">
        <f t="shared" si="0"/>
        <v>-5</v>
      </c>
      <c r="G17" s="28">
        <f t="shared" si="0"/>
        <v>-360431</v>
      </c>
      <c r="H17" s="28">
        <f t="shared" si="0"/>
        <v>-307153</v>
      </c>
      <c r="I17" s="28">
        <f t="shared" si="0"/>
        <v>-308869</v>
      </c>
      <c r="J17" s="28">
        <f t="shared" si="0"/>
        <v>-976453</v>
      </c>
      <c r="K17" s="28">
        <f t="shared" si="0"/>
        <v>-387062</v>
      </c>
      <c r="L17" s="28">
        <f t="shared" si="0"/>
        <v>-341610</v>
      </c>
      <c r="M17" s="28">
        <f t="shared" si="0"/>
        <v>-367877</v>
      </c>
      <c r="N17" s="28">
        <f t="shared" si="0"/>
        <v>-1096549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-2073002</v>
      </c>
      <c r="X17" s="28">
        <f t="shared" si="0"/>
        <v>0</v>
      </c>
      <c r="Y17" s="28">
        <f t="shared" si="0"/>
        <v>-2073002</v>
      </c>
      <c r="Z17" s="29">
        <f>+IF(X17&lt;&gt;0,+(Y17/X17)*100,0)</f>
        <v>0</v>
      </c>
      <c r="AA17" s="30">
        <f>SUM(AA6:AA16)</f>
        <v>-5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-26169942</v>
      </c>
      <c r="D38" s="32">
        <f>+D17+D27+D36</f>
        <v>0</v>
      </c>
      <c r="E38" s="33">
        <f t="shared" si="3"/>
        <v>-4</v>
      </c>
      <c r="F38" s="2">
        <f t="shared" si="3"/>
        <v>-5</v>
      </c>
      <c r="G38" s="2">
        <f t="shared" si="3"/>
        <v>-360431</v>
      </c>
      <c r="H38" s="2">
        <f t="shared" si="3"/>
        <v>-307153</v>
      </c>
      <c r="I38" s="2">
        <f t="shared" si="3"/>
        <v>-308869</v>
      </c>
      <c r="J38" s="2">
        <f t="shared" si="3"/>
        <v>-976453</v>
      </c>
      <c r="K38" s="2">
        <f t="shared" si="3"/>
        <v>-387062</v>
      </c>
      <c r="L38" s="2">
        <f t="shared" si="3"/>
        <v>-341610</v>
      </c>
      <c r="M38" s="2">
        <f t="shared" si="3"/>
        <v>-367877</v>
      </c>
      <c r="N38" s="2">
        <f t="shared" si="3"/>
        <v>-1096549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-2073002</v>
      </c>
      <c r="X38" s="2">
        <f t="shared" si="3"/>
        <v>0</v>
      </c>
      <c r="Y38" s="2">
        <f t="shared" si="3"/>
        <v>-2073002</v>
      </c>
      <c r="Z38" s="34">
        <f>+IF(X38&lt;&gt;0,+(Y38/X38)*100,0)</f>
        <v>0</v>
      </c>
      <c r="AA38" s="35">
        <f>+AA17+AA27+AA36</f>
        <v>-5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-360431</v>
      </c>
      <c r="I39" s="2">
        <f>+H40+I60</f>
        <v>-667584</v>
      </c>
      <c r="J39" s="2">
        <f>+G39</f>
        <v>0</v>
      </c>
      <c r="K39" s="2">
        <f>+I40+K60</f>
        <v>-976453</v>
      </c>
      <c r="L39" s="2">
        <f>+K40+L60</f>
        <v>-1363515</v>
      </c>
      <c r="M39" s="2">
        <f>+L40+M60</f>
        <v>-1705125</v>
      </c>
      <c r="N39" s="2">
        <f>+K39</f>
        <v>-976453</v>
      </c>
      <c r="O39" s="2">
        <f>+M40+O60</f>
        <v>-2073002</v>
      </c>
      <c r="P39" s="2">
        <f>+O40+P60</f>
        <v>-2073002</v>
      </c>
      <c r="Q39" s="2">
        <f>+P40+Q60</f>
        <v>-2073002</v>
      </c>
      <c r="R39" s="2">
        <f>+O39</f>
        <v>-2073002</v>
      </c>
      <c r="S39" s="2">
        <f>+Q40+S60</f>
        <v>-2073002</v>
      </c>
      <c r="T39" s="2">
        <f>+S40+T60</f>
        <v>-2073002</v>
      </c>
      <c r="U39" s="2">
        <f>+T40+U60</f>
        <v>-2073002</v>
      </c>
      <c r="V39" s="2">
        <f>+S39</f>
        <v>-2073002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-26169942</v>
      </c>
      <c r="D40" s="43">
        <f t="shared" ref="D40:AA40" si="4">+D38+D39</f>
        <v>0</v>
      </c>
      <c r="E40" s="44">
        <f t="shared" si="4"/>
        <v>-4</v>
      </c>
      <c r="F40" s="45">
        <f t="shared" si="4"/>
        <v>-5</v>
      </c>
      <c r="G40" s="45">
        <f t="shared" si="4"/>
        <v>-360431</v>
      </c>
      <c r="H40" s="45">
        <f t="shared" si="4"/>
        <v>-667584</v>
      </c>
      <c r="I40" s="45">
        <f t="shared" si="4"/>
        <v>-976453</v>
      </c>
      <c r="J40" s="45">
        <f>+I40</f>
        <v>-976453</v>
      </c>
      <c r="K40" s="45">
        <f t="shared" si="4"/>
        <v>-1363515</v>
      </c>
      <c r="L40" s="45">
        <f t="shared" si="4"/>
        <v>-1705125</v>
      </c>
      <c r="M40" s="45">
        <f t="shared" si="4"/>
        <v>-2073002</v>
      </c>
      <c r="N40" s="45">
        <f>+M40</f>
        <v>-2073002</v>
      </c>
      <c r="O40" s="45">
        <f t="shared" si="4"/>
        <v>-2073002</v>
      </c>
      <c r="P40" s="45">
        <f t="shared" si="4"/>
        <v>-2073002</v>
      </c>
      <c r="Q40" s="45">
        <f t="shared" si="4"/>
        <v>-2073002</v>
      </c>
      <c r="R40" s="45">
        <f>+Q40</f>
        <v>-2073002</v>
      </c>
      <c r="S40" s="45">
        <f t="shared" si="4"/>
        <v>-2073002</v>
      </c>
      <c r="T40" s="45">
        <f t="shared" si="4"/>
        <v>-2073002</v>
      </c>
      <c r="U40" s="45">
        <f t="shared" si="4"/>
        <v>-2073002</v>
      </c>
      <c r="V40" s="45">
        <f>+U40</f>
        <v>-2073002</v>
      </c>
      <c r="W40" s="45">
        <f>+V40</f>
        <v>-2073002</v>
      </c>
      <c r="X40" s="45">
        <f t="shared" si="4"/>
        <v>0</v>
      </c>
      <c r="Y40" s="45">
        <f t="shared" si="4"/>
        <v>-2073002</v>
      </c>
      <c r="Z40" s="46">
        <f>+IF(X40&lt;&gt;0,+(Y40/X40)*100,0)</f>
        <v>0</v>
      </c>
      <c r="AA40" s="47">
        <f t="shared" si="4"/>
        <v>-5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2742594</v>
      </c>
      <c r="D7" s="18"/>
      <c r="E7" s="19">
        <v>45018915</v>
      </c>
      <c r="F7" s="20">
        <v>45018915</v>
      </c>
      <c r="G7" s="20">
        <v>3777569</v>
      </c>
      <c r="H7" s="20">
        <v>2969612</v>
      </c>
      <c r="I7" s="20">
        <v>4308418</v>
      </c>
      <c r="J7" s="20">
        <v>11055599</v>
      </c>
      <c r="K7" s="20">
        <v>5265106</v>
      </c>
      <c r="L7" s="20">
        <v>3029854</v>
      </c>
      <c r="M7" s="20">
        <v>2783879</v>
      </c>
      <c r="N7" s="20">
        <v>11078839</v>
      </c>
      <c r="O7" s="20"/>
      <c r="P7" s="20"/>
      <c r="Q7" s="20"/>
      <c r="R7" s="20"/>
      <c r="S7" s="20"/>
      <c r="T7" s="20"/>
      <c r="U7" s="20"/>
      <c r="V7" s="20"/>
      <c r="W7" s="20">
        <v>22134438</v>
      </c>
      <c r="X7" s="20">
        <v>22509456</v>
      </c>
      <c r="Y7" s="20">
        <v>-375018</v>
      </c>
      <c r="Z7" s="21">
        <v>-1.6660464828648014</v>
      </c>
      <c r="AA7" s="22">
        <v>45018915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4860000</v>
      </c>
      <c r="F10" s="20">
        <v>4860000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2430000</v>
      </c>
      <c r="Y10" s="20">
        <v>-2430000</v>
      </c>
      <c r="Z10" s="21">
        <v>-100</v>
      </c>
      <c r="AA10" s="22">
        <v>4860000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-51810135</v>
      </c>
      <c r="F14" s="20">
        <v>-51810135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-25905066</v>
      </c>
      <c r="Y14" s="20">
        <v>25905066</v>
      </c>
      <c r="Z14" s="21">
        <v>-100</v>
      </c>
      <c r="AA14" s="22">
        <v>-51810135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2742594</v>
      </c>
      <c r="D17" s="26">
        <f>SUM(D6:D16)</f>
        <v>0</v>
      </c>
      <c r="E17" s="27">
        <f t="shared" si="0"/>
        <v>-1931220</v>
      </c>
      <c r="F17" s="28">
        <f t="shared" si="0"/>
        <v>-1931220</v>
      </c>
      <c r="G17" s="28">
        <f t="shared" si="0"/>
        <v>3777569</v>
      </c>
      <c r="H17" s="28">
        <f t="shared" si="0"/>
        <v>2969612</v>
      </c>
      <c r="I17" s="28">
        <f t="shared" si="0"/>
        <v>4308418</v>
      </c>
      <c r="J17" s="28">
        <f t="shared" si="0"/>
        <v>11055599</v>
      </c>
      <c r="K17" s="28">
        <f t="shared" si="0"/>
        <v>5265106</v>
      </c>
      <c r="L17" s="28">
        <f t="shared" si="0"/>
        <v>3029854</v>
      </c>
      <c r="M17" s="28">
        <f t="shared" si="0"/>
        <v>2783879</v>
      </c>
      <c r="N17" s="28">
        <f t="shared" si="0"/>
        <v>11078839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22134438</v>
      </c>
      <c r="X17" s="28">
        <f t="shared" si="0"/>
        <v>-965610</v>
      </c>
      <c r="Y17" s="28">
        <f t="shared" si="0"/>
        <v>23100048</v>
      </c>
      <c r="Z17" s="29">
        <f>+IF(X17&lt;&gt;0,+(Y17/X17)*100,0)</f>
        <v>-2392.2751421381304</v>
      </c>
      <c r="AA17" s="30">
        <f>SUM(AA6:AA16)</f>
        <v>-1931220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-702</v>
      </c>
      <c r="D26" s="18"/>
      <c r="E26" s="19">
        <v>-6164000</v>
      </c>
      <c r="F26" s="20">
        <v>-6164000</v>
      </c>
      <c r="G26" s="20">
        <v>702</v>
      </c>
      <c r="H26" s="20"/>
      <c r="I26" s="20"/>
      <c r="J26" s="20">
        <v>702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702</v>
      </c>
      <c r="X26" s="20">
        <v>-3082002</v>
      </c>
      <c r="Y26" s="20">
        <v>3082704</v>
      </c>
      <c r="Z26" s="21">
        <v>-100.0227774024806</v>
      </c>
      <c r="AA26" s="22">
        <v>-6164000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-702</v>
      </c>
      <c r="D27" s="26">
        <f>SUM(D21:D26)</f>
        <v>0</v>
      </c>
      <c r="E27" s="27">
        <f t="shared" si="1"/>
        <v>-6164000</v>
      </c>
      <c r="F27" s="28">
        <f t="shared" si="1"/>
        <v>-6164000</v>
      </c>
      <c r="G27" s="28">
        <f t="shared" si="1"/>
        <v>702</v>
      </c>
      <c r="H27" s="28">
        <f t="shared" si="1"/>
        <v>0</v>
      </c>
      <c r="I27" s="28">
        <f t="shared" si="1"/>
        <v>0</v>
      </c>
      <c r="J27" s="28">
        <f t="shared" si="1"/>
        <v>702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702</v>
      </c>
      <c r="X27" s="28">
        <f t="shared" si="1"/>
        <v>-3082002</v>
      </c>
      <c r="Y27" s="28">
        <f t="shared" si="1"/>
        <v>3082704</v>
      </c>
      <c r="Z27" s="29">
        <f>+IF(X27&lt;&gt;0,+(Y27/X27)*100,0)</f>
        <v>-100.0227774024806</v>
      </c>
      <c r="AA27" s="30">
        <f>SUM(AA21:AA26)</f>
        <v>-6164000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2741892</v>
      </c>
      <c r="D38" s="32">
        <f>+D17+D27+D36</f>
        <v>0</v>
      </c>
      <c r="E38" s="33">
        <f t="shared" si="3"/>
        <v>-8095220</v>
      </c>
      <c r="F38" s="2">
        <f t="shared" si="3"/>
        <v>-8095220</v>
      </c>
      <c r="G38" s="2">
        <f t="shared" si="3"/>
        <v>3778271</v>
      </c>
      <c r="H38" s="2">
        <f t="shared" si="3"/>
        <v>2969612</v>
      </c>
      <c r="I38" s="2">
        <f t="shared" si="3"/>
        <v>4308418</v>
      </c>
      <c r="J38" s="2">
        <f t="shared" si="3"/>
        <v>11056301</v>
      </c>
      <c r="K38" s="2">
        <f t="shared" si="3"/>
        <v>5265106</v>
      </c>
      <c r="L38" s="2">
        <f t="shared" si="3"/>
        <v>3029854</v>
      </c>
      <c r="M38" s="2">
        <f t="shared" si="3"/>
        <v>2783879</v>
      </c>
      <c r="N38" s="2">
        <f t="shared" si="3"/>
        <v>11078839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22135140</v>
      </c>
      <c r="X38" s="2">
        <f t="shared" si="3"/>
        <v>-4047612</v>
      </c>
      <c r="Y38" s="2">
        <f t="shared" si="3"/>
        <v>26182752</v>
      </c>
      <c r="Z38" s="34">
        <f>+IF(X38&lt;&gt;0,+(Y38/X38)*100,0)</f>
        <v>-646.86911690152124</v>
      </c>
      <c r="AA38" s="35">
        <f>+AA17+AA27+AA36</f>
        <v>-8095220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3778271</v>
      </c>
      <c r="I39" s="2">
        <f>+H40+I60</f>
        <v>6747883</v>
      </c>
      <c r="J39" s="2">
        <f>+G39</f>
        <v>0</v>
      </c>
      <c r="K39" s="2">
        <f>+I40+K60</f>
        <v>11056301</v>
      </c>
      <c r="L39" s="2">
        <f>+K40+L60</f>
        <v>16321407</v>
      </c>
      <c r="M39" s="2">
        <f>+L40+M60</f>
        <v>19351261</v>
      </c>
      <c r="N39" s="2">
        <f>+K39</f>
        <v>11056301</v>
      </c>
      <c r="O39" s="2">
        <f>+M40+O60</f>
        <v>22135140</v>
      </c>
      <c r="P39" s="2">
        <f>+O40+P60</f>
        <v>22135140</v>
      </c>
      <c r="Q39" s="2">
        <f>+P40+Q60</f>
        <v>22135140</v>
      </c>
      <c r="R39" s="2">
        <f>+O39</f>
        <v>22135140</v>
      </c>
      <c r="S39" s="2">
        <f>+Q40+S60</f>
        <v>22135140</v>
      </c>
      <c r="T39" s="2">
        <f>+S40+T60</f>
        <v>22135140</v>
      </c>
      <c r="U39" s="2">
        <f>+T40+U60</f>
        <v>22135140</v>
      </c>
      <c r="V39" s="2">
        <f>+S39</f>
        <v>22135140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2741892</v>
      </c>
      <c r="D40" s="43">
        <f t="shared" ref="D40:AA40" si="4">+D38+D39</f>
        <v>0</v>
      </c>
      <c r="E40" s="44">
        <f t="shared" si="4"/>
        <v>-8095220</v>
      </c>
      <c r="F40" s="45">
        <f t="shared" si="4"/>
        <v>-8095220</v>
      </c>
      <c r="G40" s="45">
        <f t="shared" si="4"/>
        <v>3778271</v>
      </c>
      <c r="H40" s="45">
        <f t="shared" si="4"/>
        <v>6747883</v>
      </c>
      <c r="I40" s="45">
        <f t="shared" si="4"/>
        <v>11056301</v>
      </c>
      <c r="J40" s="45">
        <f>+I40</f>
        <v>11056301</v>
      </c>
      <c r="K40" s="45">
        <f t="shared" si="4"/>
        <v>16321407</v>
      </c>
      <c r="L40" s="45">
        <f t="shared" si="4"/>
        <v>19351261</v>
      </c>
      <c r="M40" s="45">
        <f t="shared" si="4"/>
        <v>22135140</v>
      </c>
      <c r="N40" s="45">
        <f>+M40</f>
        <v>22135140</v>
      </c>
      <c r="O40" s="45">
        <f t="shared" si="4"/>
        <v>22135140</v>
      </c>
      <c r="P40" s="45">
        <f t="shared" si="4"/>
        <v>22135140</v>
      </c>
      <c r="Q40" s="45">
        <f t="shared" si="4"/>
        <v>22135140</v>
      </c>
      <c r="R40" s="45">
        <f>+Q40</f>
        <v>22135140</v>
      </c>
      <c r="S40" s="45">
        <f t="shared" si="4"/>
        <v>22135140</v>
      </c>
      <c r="T40" s="45">
        <f t="shared" si="4"/>
        <v>22135140</v>
      </c>
      <c r="U40" s="45">
        <f t="shared" si="4"/>
        <v>22135140</v>
      </c>
      <c r="V40" s="45">
        <f>+U40</f>
        <v>22135140</v>
      </c>
      <c r="W40" s="45">
        <f>+V40</f>
        <v>22135140</v>
      </c>
      <c r="X40" s="45">
        <f t="shared" si="4"/>
        <v>-4047612</v>
      </c>
      <c r="Y40" s="45">
        <f t="shared" si="4"/>
        <v>26182752</v>
      </c>
      <c r="Z40" s="46">
        <f>+IF(X40&lt;&gt;0,+(Y40/X40)*100,0)</f>
        <v>-646.86911690152124</v>
      </c>
      <c r="AA40" s="47">
        <f t="shared" si="4"/>
        <v>-8095220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-800000</v>
      </c>
      <c r="H9" s="20">
        <v>800000</v>
      </c>
      <c r="I9" s="20">
        <v>-3000000</v>
      </c>
      <c r="J9" s="20">
        <v>-3000000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-3000000</v>
      </c>
      <c r="X9" s="20"/>
      <c r="Y9" s="20">
        <v>-3000000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-5850583</v>
      </c>
      <c r="F14" s="20">
        <v>-5850583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-2925282</v>
      </c>
      <c r="Y14" s="20">
        <v>2925282</v>
      </c>
      <c r="Z14" s="21">
        <v>-100</v>
      </c>
      <c r="AA14" s="22">
        <v>-5850583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-5850583</v>
      </c>
      <c r="F17" s="28">
        <f t="shared" si="0"/>
        <v>-5850583</v>
      </c>
      <c r="G17" s="28">
        <f t="shared" si="0"/>
        <v>-800000</v>
      </c>
      <c r="H17" s="28">
        <f t="shared" si="0"/>
        <v>800000</v>
      </c>
      <c r="I17" s="28">
        <f t="shared" si="0"/>
        <v>-3000000</v>
      </c>
      <c r="J17" s="28">
        <f t="shared" si="0"/>
        <v>-3000000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-3000000</v>
      </c>
      <c r="X17" s="28">
        <f t="shared" si="0"/>
        <v>-2925282</v>
      </c>
      <c r="Y17" s="28">
        <f t="shared" si="0"/>
        <v>-74718</v>
      </c>
      <c r="Z17" s="29">
        <f>+IF(X17&lt;&gt;0,+(Y17/X17)*100,0)</f>
        <v>2.5542152859108969</v>
      </c>
      <c r="AA17" s="30">
        <f>SUM(AA6:AA16)</f>
        <v>-5850583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-10916313</v>
      </c>
      <c r="F26" s="20">
        <v>-10916313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-5458158</v>
      </c>
      <c r="Y26" s="20">
        <v>5458158</v>
      </c>
      <c r="Z26" s="21">
        <v>-100</v>
      </c>
      <c r="AA26" s="22">
        <v>-10916313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-10916313</v>
      </c>
      <c r="F27" s="28">
        <f t="shared" si="1"/>
        <v>-10916313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-5458158</v>
      </c>
      <c r="Y27" s="28">
        <f t="shared" si="1"/>
        <v>5458158</v>
      </c>
      <c r="Z27" s="29">
        <f>+IF(X27&lt;&gt;0,+(Y27/X27)*100,0)</f>
        <v>-100</v>
      </c>
      <c r="AA27" s="30">
        <f>SUM(AA21:AA26)</f>
        <v>-10916313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-16766896</v>
      </c>
      <c r="F38" s="2">
        <f t="shared" si="3"/>
        <v>-16766896</v>
      </c>
      <c r="G38" s="2">
        <f t="shared" si="3"/>
        <v>-800000</v>
      </c>
      <c r="H38" s="2">
        <f t="shared" si="3"/>
        <v>800000</v>
      </c>
      <c r="I38" s="2">
        <f t="shared" si="3"/>
        <v>-3000000</v>
      </c>
      <c r="J38" s="2">
        <f t="shared" si="3"/>
        <v>-3000000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-3000000</v>
      </c>
      <c r="X38" s="2">
        <f t="shared" si="3"/>
        <v>-8383440</v>
      </c>
      <c r="Y38" s="2">
        <f t="shared" si="3"/>
        <v>5383440</v>
      </c>
      <c r="Z38" s="34">
        <f>+IF(X38&lt;&gt;0,+(Y38/X38)*100,0)</f>
        <v>-64.215167043600246</v>
      </c>
      <c r="AA38" s="35">
        <f>+AA17+AA27+AA36</f>
        <v>-16766896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-800000</v>
      </c>
      <c r="I39" s="2">
        <f>+H40+I60</f>
        <v>0</v>
      </c>
      <c r="J39" s="2">
        <f>+G39</f>
        <v>0</v>
      </c>
      <c r="K39" s="2">
        <f>+I40+K60</f>
        <v>-3000000</v>
      </c>
      <c r="L39" s="2">
        <f>+K40+L60</f>
        <v>-3000000</v>
      </c>
      <c r="M39" s="2">
        <f>+L40+M60</f>
        <v>-3000000</v>
      </c>
      <c r="N39" s="2">
        <f>+K39</f>
        <v>-3000000</v>
      </c>
      <c r="O39" s="2">
        <f>+M40+O60</f>
        <v>-3000000</v>
      </c>
      <c r="P39" s="2">
        <f>+O40+P60</f>
        <v>-3000000</v>
      </c>
      <c r="Q39" s="2">
        <f>+P40+Q60</f>
        <v>-3000000</v>
      </c>
      <c r="R39" s="2">
        <f>+O39</f>
        <v>-3000000</v>
      </c>
      <c r="S39" s="2">
        <f>+Q40+S60</f>
        <v>-3000000</v>
      </c>
      <c r="T39" s="2">
        <f>+S40+T60</f>
        <v>-3000000</v>
      </c>
      <c r="U39" s="2">
        <f>+T40+U60</f>
        <v>-3000000</v>
      </c>
      <c r="V39" s="2">
        <f>+S39</f>
        <v>-3000000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-16766896</v>
      </c>
      <c r="F40" s="45">
        <f t="shared" si="4"/>
        <v>-16766896</v>
      </c>
      <c r="G40" s="45">
        <f t="shared" si="4"/>
        <v>-800000</v>
      </c>
      <c r="H40" s="45">
        <f t="shared" si="4"/>
        <v>0</v>
      </c>
      <c r="I40" s="45">
        <f t="shared" si="4"/>
        <v>-3000000</v>
      </c>
      <c r="J40" s="45">
        <f>+I40</f>
        <v>-3000000</v>
      </c>
      <c r="K40" s="45">
        <f t="shared" si="4"/>
        <v>-3000000</v>
      </c>
      <c r="L40" s="45">
        <f t="shared" si="4"/>
        <v>-3000000</v>
      </c>
      <c r="M40" s="45">
        <f t="shared" si="4"/>
        <v>-3000000</v>
      </c>
      <c r="N40" s="45">
        <f>+M40</f>
        <v>-3000000</v>
      </c>
      <c r="O40" s="45">
        <f t="shared" si="4"/>
        <v>-3000000</v>
      </c>
      <c r="P40" s="45">
        <f t="shared" si="4"/>
        <v>-3000000</v>
      </c>
      <c r="Q40" s="45">
        <f t="shared" si="4"/>
        <v>-3000000</v>
      </c>
      <c r="R40" s="45">
        <f>+Q40</f>
        <v>-3000000</v>
      </c>
      <c r="S40" s="45">
        <f t="shared" si="4"/>
        <v>-3000000</v>
      </c>
      <c r="T40" s="45">
        <f t="shared" si="4"/>
        <v>-3000000</v>
      </c>
      <c r="U40" s="45">
        <f t="shared" si="4"/>
        <v>-3000000</v>
      </c>
      <c r="V40" s="45">
        <f>+U40</f>
        <v>-3000000</v>
      </c>
      <c r="W40" s="45">
        <f>+V40</f>
        <v>-3000000</v>
      </c>
      <c r="X40" s="45">
        <f t="shared" si="4"/>
        <v>-8383440</v>
      </c>
      <c r="Y40" s="45">
        <f t="shared" si="4"/>
        <v>5383440</v>
      </c>
      <c r="Z40" s="46">
        <f>+IF(X40&lt;&gt;0,+(Y40/X40)*100,0)</f>
        <v>-64.215167043600246</v>
      </c>
      <c r="AA40" s="47">
        <f t="shared" si="4"/>
        <v>-16766896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96039007</v>
      </c>
      <c r="F7" s="20">
        <v>96039007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48019500</v>
      </c>
      <c r="Y7" s="20">
        <v>-48019500</v>
      </c>
      <c r="Z7" s="21">
        <v>-100</v>
      </c>
      <c r="AA7" s="22">
        <v>96039007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14590494</v>
      </c>
      <c r="Y9" s="20">
        <v>-14590494</v>
      </c>
      <c r="Z9" s="21">
        <v>-100</v>
      </c>
      <c r="AA9" s="22">
        <v>29180992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409000</v>
      </c>
      <c r="F10" s="20">
        <v>409000</v>
      </c>
      <c r="G10" s="20"/>
      <c r="H10" s="20">
        <v>409000</v>
      </c>
      <c r="I10" s="20"/>
      <c r="J10" s="20">
        <v>409000</v>
      </c>
      <c r="K10" s="20">
        <v>11000</v>
      </c>
      <c r="L10" s="20"/>
      <c r="M10" s="20"/>
      <c r="N10" s="20">
        <v>11000</v>
      </c>
      <c r="O10" s="20"/>
      <c r="P10" s="20"/>
      <c r="Q10" s="20"/>
      <c r="R10" s="20"/>
      <c r="S10" s="20"/>
      <c r="T10" s="20"/>
      <c r="U10" s="20"/>
      <c r="V10" s="20"/>
      <c r="W10" s="20">
        <v>420000</v>
      </c>
      <c r="X10" s="20">
        <v>204498</v>
      </c>
      <c r="Y10" s="20">
        <v>215502</v>
      </c>
      <c r="Z10" s="21">
        <v>105.38098172109262</v>
      </c>
      <c r="AA10" s="22">
        <v>409000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-150775242</v>
      </c>
      <c r="F14" s="20">
        <v>-150775242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-75387630</v>
      </c>
      <c r="Y14" s="20">
        <v>75387630</v>
      </c>
      <c r="Z14" s="21">
        <v>-100</v>
      </c>
      <c r="AA14" s="22">
        <v>-150775242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-25146243</v>
      </c>
      <c r="F17" s="28">
        <f t="shared" si="0"/>
        <v>-25146243</v>
      </c>
      <c r="G17" s="28">
        <f t="shared" si="0"/>
        <v>0</v>
      </c>
      <c r="H17" s="28">
        <f t="shared" si="0"/>
        <v>409000</v>
      </c>
      <c r="I17" s="28">
        <f t="shared" si="0"/>
        <v>0</v>
      </c>
      <c r="J17" s="28">
        <f t="shared" si="0"/>
        <v>409000</v>
      </c>
      <c r="K17" s="28">
        <f t="shared" si="0"/>
        <v>11000</v>
      </c>
      <c r="L17" s="28">
        <f t="shared" si="0"/>
        <v>0</v>
      </c>
      <c r="M17" s="28">
        <f t="shared" si="0"/>
        <v>0</v>
      </c>
      <c r="N17" s="28">
        <f t="shared" si="0"/>
        <v>11000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420000</v>
      </c>
      <c r="X17" s="28">
        <f t="shared" si="0"/>
        <v>-12573138</v>
      </c>
      <c r="Y17" s="28">
        <f t="shared" si="0"/>
        <v>12993138</v>
      </c>
      <c r="Z17" s="29">
        <f>+IF(X17&lt;&gt;0,+(Y17/X17)*100,0)</f>
        <v>-103.34045486496689</v>
      </c>
      <c r="AA17" s="30">
        <f>SUM(AA6:AA16)</f>
        <v>-25146243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-409001</v>
      </c>
      <c r="F26" s="20">
        <v>-409001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-204498</v>
      </c>
      <c r="Y26" s="20">
        <v>204498</v>
      </c>
      <c r="Z26" s="21">
        <v>-100</v>
      </c>
      <c r="AA26" s="22">
        <v>-409001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-409001</v>
      </c>
      <c r="F27" s="28">
        <f t="shared" si="1"/>
        <v>-409001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-204498</v>
      </c>
      <c r="Y27" s="28">
        <f t="shared" si="1"/>
        <v>204498</v>
      </c>
      <c r="Z27" s="29">
        <f>+IF(X27&lt;&gt;0,+(Y27/X27)*100,0)</f>
        <v>-100</v>
      </c>
      <c r="AA27" s="30">
        <f>SUM(AA21:AA26)</f>
        <v>-409001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-25555244</v>
      </c>
      <c r="F38" s="2">
        <f t="shared" si="3"/>
        <v>-25555244</v>
      </c>
      <c r="G38" s="2">
        <f t="shared" si="3"/>
        <v>0</v>
      </c>
      <c r="H38" s="2">
        <f t="shared" si="3"/>
        <v>409000</v>
      </c>
      <c r="I38" s="2">
        <f t="shared" si="3"/>
        <v>0</v>
      </c>
      <c r="J38" s="2">
        <f t="shared" si="3"/>
        <v>409000</v>
      </c>
      <c r="K38" s="2">
        <f t="shared" si="3"/>
        <v>11000</v>
      </c>
      <c r="L38" s="2">
        <f t="shared" si="3"/>
        <v>0</v>
      </c>
      <c r="M38" s="2">
        <f t="shared" si="3"/>
        <v>0</v>
      </c>
      <c r="N38" s="2">
        <f t="shared" si="3"/>
        <v>11000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420000</v>
      </c>
      <c r="X38" s="2">
        <f t="shared" si="3"/>
        <v>-12777636</v>
      </c>
      <c r="Y38" s="2">
        <f t="shared" si="3"/>
        <v>13197636</v>
      </c>
      <c r="Z38" s="34">
        <f>+IF(X38&lt;&gt;0,+(Y38/X38)*100,0)</f>
        <v>-103.28699299307007</v>
      </c>
      <c r="AA38" s="35">
        <f>+AA17+AA27+AA36</f>
        <v>-25555244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409000</v>
      </c>
      <c r="J39" s="2">
        <f>+G39</f>
        <v>0</v>
      </c>
      <c r="K39" s="2">
        <f>+I40+K60</f>
        <v>409000</v>
      </c>
      <c r="L39" s="2">
        <f>+K40+L60</f>
        <v>420000</v>
      </c>
      <c r="M39" s="2">
        <f>+L40+M60</f>
        <v>420000</v>
      </c>
      <c r="N39" s="2">
        <f>+K39</f>
        <v>409000</v>
      </c>
      <c r="O39" s="2">
        <f>+M40+O60</f>
        <v>420000</v>
      </c>
      <c r="P39" s="2">
        <f>+O40+P60</f>
        <v>420000</v>
      </c>
      <c r="Q39" s="2">
        <f>+P40+Q60</f>
        <v>420000</v>
      </c>
      <c r="R39" s="2">
        <f>+O39</f>
        <v>420000</v>
      </c>
      <c r="S39" s="2">
        <f>+Q40+S60</f>
        <v>420000</v>
      </c>
      <c r="T39" s="2">
        <f>+S40+T60</f>
        <v>420000</v>
      </c>
      <c r="U39" s="2">
        <f>+T40+U60</f>
        <v>420000</v>
      </c>
      <c r="V39" s="2">
        <f>+S39</f>
        <v>420000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-25555244</v>
      </c>
      <c r="F40" s="45">
        <f t="shared" si="4"/>
        <v>-25555244</v>
      </c>
      <c r="G40" s="45">
        <f t="shared" si="4"/>
        <v>0</v>
      </c>
      <c r="H40" s="45">
        <f t="shared" si="4"/>
        <v>409000</v>
      </c>
      <c r="I40" s="45">
        <f t="shared" si="4"/>
        <v>409000</v>
      </c>
      <c r="J40" s="45">
        <f>+I40</f>
        <v>409000</v>
      </c>
      <c r="K40" s="45">
        <f t="shared" si="4"/>
        <v>420000</v>
      </c>
      <c r="L40" s="45">
        <f t="shared" si="4"/>
        <v>420000</v>
      </c>
      <c r="M40" s="45">
        <f t="shared" si="4"/>
        <v>420000</v>
      </c>
      <c r="N40" s="45">
        <f>+M40</f>
        <v>420000</v>
      </c>
      <c r="O40" s="45">
        <f t="shared" si="4"/>
        <v>420000</v>
      </c>
      <c r="P40" s="45">
        <f t="shared" si="4"/>
        <v>420000</v>
      </c>
      <c r="Q40" s="45">
        <f t="shared" si="4"/>
        <v>420000</v>
      </c>
      <c r="R40" s="45">
        <f>+Q40</f>
        <v>420000</v>
      </c>
      <c r="S40" s="45">
        <f t="shared" si="4"/>
        <v>420000</v>
      </c>
      <c r="T40" s="45">
        <f t="shared" si="4"/>
        <v>420000</v>
      </c>
      <c r="U40" s="45">
        <f t="shared" si="4"/>
        <v>420000</v>
      </c>
      <c r="V40" s="45">
        <f>+U40</f>
        <v>420000</v>
      </c>
      <c r="W40" s="45">
        <f>+V40</f>
        <v>420000</v>
      </c>
      <c r="X40" s="45">
        <f t="shared" si="4"/>
        <v>-12777636</v>
      </c>
      <c r="Y40" s="45">
        <f t="shared" si="4"/>
        <v>13197636</v>
      </c>
      <c r="Z40" s="46">
        <f>+IF(X40&lt;&gt;0,+(Y40/X40)*100,0)</f>
        <v>-103.28699299307007</v>
      </c>
      <c r="AA40" s="47">
        <f t="shared" si="4"/>
        <v>-25555244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91052701</v>
      </c>
      <c r="D7" s="18"/>
      <c r="E7" s="19">
        <v>192286777</v>
      </c>
      <c r="F7" s="20">
        <v>193171113</v>
      </c>
      <c r="G7" s="20">
        <v>8133070</v>
      </c>
      <c r="H7" s="20">
        <v>8775185</v>
      </c>
      <c r="I7" s="20">
        <v>7800875</v>
      </c>
      <c r="J7" s="20">
        <v>24709130</v>
      </c>
      <c r="K7" s="20">
        <v>10117523</v>
      </c>
      <c r="L7" s="20">
        <v>5570525</v>
      </c>
      <c r="M7" s="20">
        <v>8071738</v>
      </c>
      <c r="N7" s="20">
        <v>23759786</v>
      </c>
      <c r="O7" s="20"/>
      <c r="P7" s="20"/>
      <c r="Q7" s="20"/>
      <c r="R7" s="20"/>
      <c r="S7" s="20"/>
      <c r="T7" s="20"/>
      <c r="U7" s="20"/>
      <c r="V7" s="20"/>
      <c r="W7" s="20">
        <v>48468916</v>
      </c>
      <c r="X7" s="20">
        <v>111345984</v>
      </c>
      <c r="Y7" s="20">
        <v>-62877068</v>
      </c>
      <c r="Z7" s="21">
        <v>-56.469991769078987</v>
      </c>
      <c r="AA7" s="22">
        <v>193171113</v>
      </c>
    </row>
    <row r="8" spans="1:27" ht="13.5" x14ac:dyDescent="0.25">
      <c r="A8" s="23" t="s">
        <v>36</v>
      </c>
      <c r="B8" s="17" t="s">
        <v>32</v>
      </c>
      <c r="C8" s="18">
        <v>83215</v>
      </c>
      <c r="D8" s="18"/>
      <c r="E8" s="19">
        <v>36247</v>
      </c>
      <c r="F8" s="20">
        <v>39247</v>
      </c>
      <c r="G8" s="20">
        <v>14406</v>
      </c>
      <c r="H8" s="20"/>
      <c r="I8" s="20">
        <v>14488</v>
      </c>
      <c r="J8" s="20">
        <v>28894</v>
      </c>
      <c r="K8" s="20">
        <v>18062</v>
      </c>
      <c r="L8" s="20">
        <v>47279</v>
      </c>
      <c r="M8" s="20"/>
      <c r="N8" s="20">
        <v>65341</v>
      </c>
      <c r="O8" s="20"/>
      <c r="P8" s="20"/>
      <c r="Q8" s="20"/>
      <c r="R8" s="20"/>
      <c r="S8" s="20"/>
      <c r="T8" s="20"/>
      <c r="U8" s="20"/>
      <c r="V8" s="20"/>
      <c r="W8" s="20">
        <v>94235</v>
      </c>
      <c r="X8" s="20">
        <v>19614</v>
      </c>
      <c r="Y8" s="20">
        <v>74621</v>
      </c>
      <c r="Z8" s="21">
        <v>380.44763944121547</v>
      </c>
      <c r="AA8" s="22">
        <v>39247</v>
      </c>
    </row>
    <row r="9" spans="1:27" ht="13.5" x14ac:dyDescent="0.25">
      <c r="A9" s="23" t="s">
        <v>37</v>
      </c>
      <c r="B9" s="17" t="s">
        <v>6</v>
      </c>
      <c r="C9" s="18">
        <v>260</v>
      </c>
      <c r="D9" s="18"/>
      <c r="E9" s="19">
        <v>-2386180</v>
      </c>
      <c r="F9" s="20">
        <v>-2386180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-1193088</v>
      </c>
      <c r="Y9" s="20">
        <v>1193088</v>
      </c>
      <c r="Z9" s="21">
        <v>-100</v>
      </c>
      <c r="AA9" s="22">
        <v>-2386180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-3657749</v>
      </c>
      <c r="D14" s="18"/>
      <c r="E14" s="19">
        <v>-135955544</v>
      </c>
      <c r="F14" s="20">
        <v>-136976694</v>
      </c>
      <c r="G14" s="20">
        <v>-50475</v>
      </c>
      <c r="H14" s="20">
        <v>-141057</v>
      </c>
      <c r="I14" s="20">
        <v>-86473</v>
      </c>
      <c r="J14" s="20">
        <v>-278005</v>
      </c>
      <c r="K14" s="20">
        <v>-625738</v>
      </c>
      <c r="L14" s="20">
        <v>-232676</v>
      </c>
      <c r="M14" s="20">
        <v>-691318</v>
      </c>
      <c r="N14" s="20">
        <v>-1549732</v>
      </c>
      <c r="O14" s="20"/>
      <c r="P14" s="20"/>
      <c r="Q14" s="20"/>
      <c r="R14" s="20"/>
      <c r="S14" s="20"/>
      <c r="T14" s="20"/>
      <c r="U14" s="20"/>
      <c r="V14" s="20"/>
      <c r="W14" s="20">
        <v>-1827737</v>
      </c>
      <c r="X14" s="20">
        <v>-51764562</v>
      </c>
      <c r="Y14" s="20">
        <v>49936825</v>
      </c>
      <c r="Z14" s="21">
        <v>-96.469134617617357</v>
      </c>
      <c r="AA14" s="22">
        <v>-136976694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87478427</v>
      </c>
      <c r="D17" s="26">
        <f>SUM(D6:D16)</f>
        <v>0</v>
      </c>
      <c r="E17" s="27">
        <f t="shared" si="0"/>
        <v>53981300</v>
      </c>
      <c r="F17" s="28">
        <f t="shared" si="0"/>
        <v>53847486</v>
      </c>
      <c r="G17" s="28">
        <f t="shared" si="0"/>
        <v>8097001</v>
      </c>
      <c r="H17" s="28">
        <f t="shared" si="0"/>
        <v>8634128</v>
      </c>
      <c r="I17" s="28">
        <f t="shared" si="0"/>
        <v>7728890</v>
      </c>
      <c r="J17" s="28">
        <f t="shared" si="0"/>
        <v>24460019</v>
      </c>
      <c r="K17" s="28">
        <f t="shared" si="0"/>
        <v>9509847</v>
      </c>
      <c r="L17" s="28">
        <f t="shared" si="0"/>
        <v>5385128</v>
      </c>
      <c r="M17" s="28">
        <f t="shared" si="0"/>
        <v>7380420</v>
      </c>
      <c r="N17" s="28">
        <f t="shared" si="0"/>
        <v>22275395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46735414</v>
      </c>
      <c r="X17" s="28">
        <f t="shared" si="0"/>
        <v>58407948</v>
      </c>
      <c r="Y17" s="28">
        <f t="shared" si="0"/>
        <v>-11672534</v>
      </c>
      <c r="Z17" s="29">
        <f>+IF(X17&lt;&gt;0,+(Y17/X17)*100,0)</f>
        <v>-19.984495945654519</v>
      </c>
      <c r="AA17" s="30">
        <f>SUM(AA6:AA16)</f>
        <v>53847486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-572821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-572821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86905606</v>
      </c>
      <c r="D38" s="32">
        <f>+D17+D27+D36</f>
        <v>0</v>
      </c>
      <c r="E38" s="33">
        <f t="shared" si="3"/>
        <v>53981300</v>
      </c>
      <c r="F38" s="2">
        <f t="shared" si="3"/>
        <v>53847486</v>
      </c>
      <c r="G38" s="2">
        <f t="shared" si="3"/>
        <v>8097001</v>
      </c>
      <c r="H38" s="2">
        <f t="shared" si="3"/>
        <v>8634128</v>
      </c>
      <c r="I38" s="2">
        <f t="shared" si="3"/>
        <v>7728890</v>
      </c>
      <c r="J38" s="2">
        <f t="shared" si="3"/>
        <v>24460019</v>
      </c>
      <c r="K38" s="2">
        <f t="shared" si="3"/>
        <v>9509847</v>
      </c>
      <c r="L38" s="2">
        <f t="shared" si="3"/>
        <v>5385128</v>
      </c>
      <c r="M38" s="2">
        <f t="shared" si="3"/>
        <v>7380420</v>
      </c>
      <c r="N38" s="2">
        <f t="shared" si="3"/>
        <v>22275395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46735414</v>
      </c>
      <c r="X38" s="2">
        <f t="shared" si="3"/>
        <v>58407948</v>
      </c>
      <c r="Y38" s="2">
        <f t="shared" si="3"/>
        <v>-11672534</v>
      </c>
      <c r="Z38" s="34">
        <f>+IF(X38&lt;&gt;0,+(Y38/X38)*100,0)</f>
        <v>-19.984495945654519</v>
      </c>
      <c r="AA38" s="35">
        <f>+AA17+AA27+AA36</f>
        <v>53847486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8097001</v>
      </c>
      <c r="I39" s="2">
        <f>+H40+I60</f>
        <v>16731129</v>
      </c>
      <c r="J39" s="2">
        <f>+G39</f>
        <v>0</v>
      </c>
      <c r="K39" s="2">
        <f>+I40+K60</f>
        <v>24460019</v>
      </c>
      <c r="L39" s="2">
        <f>+K40+L60</f>
        <v>33969866</v>
      </c>
      <c r="M39" s="2">
        <f>+L40+M60</f>
        <v>39354994</v>
      </c>
      <c r="N39" s="2">
        <f>+K39</f>
        <v>24460019</v>
      </c>
      <c r="O39" s="2">
        <f>+M40+O60</f>
        <v>46735414</v>
      </c>
      <c r="P39" s="2">
        <f>+O40+P60</f>
        <v>46735414</v>
      </c>
      <c r="Q39" s="2">
        <f>+P40+Q60</f>
        <v>46735414</v>
      </c>
      <c r="R39" s="2">
        <f>+O39</f>
        <v>46735414</v>
      </c>
      <c r="S39" s="2">
        <f>+Q40+S60</f>
        <v>46735414</v>
      </c>
      <c r="T39" s="2">
        <f>+S40+T60</f>
        <v>46735414</v>
      </c>
      <c r="U39" s="2">
        <f>+T40+U60</f>
        <v>46735414</v>
      </c>
      <c r="V39" s="2">
        <f>+S39</f>
        <v>46735414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86905606</v>
      </c>
      <c r="D40" s="43">
        <f t="shared" ref="D40:AA40" si="4">+D38+D39</f>
        <v>0</v>
      </c>
      <c r="E40" s="44">
        <f t="shared" si="4"/>
        <v>53981300</v>
      </c>
      <c r="F40" s="45">
        <f t="shared" si="4"/>
        <v>53847486</v>
      </c>
      <c r="G40" s="45">
        <f t="shared" si="4"/>
        <v>8097001</v>
      </c>
      <c r="H40" s="45">
        <f t="shared" si="4"/>
        <v>16731129</v>
      </c>
      <c r="I40" s="45">
        <f t="shared" si="4"/>
        <v>24460019</v>
      </c>
      <c r="J40" s="45">
        <f>+I40</f>
        <v>24460019</v>
      </c>
      <c r="K40" s="45">
        <f t="shared" si="4"/>
        <v>33969866</v>
      </c>
      <c r="L40" s="45">
        <f t="shared" si="4"/>
        <v>39354994</v>
      </c>
      <c r="M40" s="45">
        <f t="shared" si="4"/>
        <v>46735414</v>
      </c>
      <c r="N40" s="45">
        <f>+M40</f>
        <v>46735414</v>
      </c>
      <c r="O40" s="45">
        <f t="shared" si="4"/>
        <v>46735414</v>
      </c>
      <c r="P40" s="45">
        <f t="shared" si="4"/>
        <v>46735414</v>
      </c>
      <c r="Q40" s="45">
        <f t="shared" si="4"/>
        <v>46735414</v>
      </c>
      <c r="R40" s="45">
        <f>+Q40</f>
        <v>46735414</v>
      </c>
      <c r="S40" s="45">
        <f t="shared" si="4"/>
        <v>46735414</v>
      </c>
      <c r="T40" s="45">
        <f t="shared" si="4"/>
        <v>46735414</v>
      </c>
      <c r="U40" s="45">
        <f t="shared" si="4"/>
        <v>46735414</v>
      </c>
      <c r="V40" s="45">
        <f>+U40</f>
        <v>46735414</v>
      </c>
      <c r="W40" s="45">
        <f>+V40</f>
        <v>46735414</v>
      </c>
      <c r="X40" s="45">
        <f t="shared" si="4"/>
        <v>58407948</v>
      </c>
      <c r="Y40" s="45">
        <f t="shared" si="4"/>
        <v>-11672534</v>
      </c>
      <c r="Z40" s="46">
        <f>+IF(X40&lt;&gt;0,+(Y40/X40)*100,0)</f>
        <v>-19.984495945654519</v>
      </c>
      <c r="AA40" s="47">
        <f t="shared" si="4"/>
        <v>53847486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-500000</v>
      </c>
      <c r="F14" s="20">
        <v>-500000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-250002</v>
      </c>
      <c r="Y14" s="20">
        <v>250002</v>
      </c>
      <c r="Z14" s="21">
        <v>-100</v>
      </c>
      <c r="AA14" s="22">
        <v>-500000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-500000</v>
      </c>
      <c r="F17" s="28">
        <f t="shared" si="0"/>
        <v>-500000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-250002</v>
      </c>
      <c r="Y17" s="28">
        <f t="shared" si="0"/>
        <v>250002</v>
      </c>
      <c r="Z17" s="29">
        <f>+IF(X17&lt;&gt;0,+(Y17/X17)*100,0)</f>
        <v>-100</v>
      </c>
      <c r="AA17" s="30">
        <f>SUM(AA6:AA16)</f>
        <v>-500000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-8821279</v>
      </c>
      <c r="F26" s="20">
        <v>-8821279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-4410654</v>
      </c>
      <c r="Y26" s="20">
        <v>4410654</v>
      </c>
      <c r="Z26" s="21">
        <v>-100</v>
      </c>
      <c r="AA26" s="22">
        <v>-8821279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-8821279</v>
      </c>
      <c r="F27" s="28">
        <f t="shared" si="1"/>
        <v>-8821279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-4410654</v>
      </c>
      <c r="Y27" s="28">
        <f t="shared" si="1"/>
        <v>4410654</v>
      </c>
      <c r="Z27" s="29">
        <f>+IF(X27&lt;&gt;0,+(Y27/X27)*100,0)</f>
        <v>-100</v>
      </c>
      <c r="AA27" s="30">
        <f>SUM(AA21:AA26)</f>
        <v>-8821279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-9321279</v>
      </c>
      <c r="F38" s="2">
        <f t="shared" si="3"/>
        <v>-9321279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-4660656</v>
      </c>
      <c r="Y38" s="2">
        <f t="shared" si="3"/>
        <v>4660656</v>
      </c>
      <c r="Z38" s="34">
        <f>+IF(X38&lt;&gt;0,+(Y38/X38)*100,0)</f>
        <v>-100</v>
      </c>
      <c r="AA38" s="35">
        <f>+AA17+AA27+AA36</f>
        <v>-9321279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-9321279</v>
      </c>
      <c r="F40" s="45">
        <f t="shared" si="4"/>
        <v>-9321279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-4660656</v>
      </c>
      <c r="Y40" s="45">
        <f t="shared" si="4"/>
        <v>4660656</v>
      </c>
      <c r="Z40" s="46">
        <f>+IF(X40&lt;&gt;0,+(Y40/X40)*100,0)</f>
        <v>-100</v>
      </c>
      <c r="AA40" s="47">
        <f t="shared" si="4"/>
        <v>-9321279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20000000</v>
      </c>
      <c r="F7" s="20">
        <v>20000000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10000002</v>
      </c>
      <c r="Y7" s="20">
        <v>-10000002</v>
      </c>
      <c r="Z7" s="21">
        <v>-100</v>
      </c>
      <c r="AA7" s="22">
        <v>20000000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-4208025</v>
      </c>
      <c r="D14" s="18"/>
      <c r="E14" s="19"/>
      <c r="F14" s="20"/>
      <c r="G14" s="20">
        <v>-567666</v>
      </c>
      <c r="H14" s="20">
        <v>-546373</v>
      </c>
      <c r="I14" s="20">
        <v>-691755</v>
      </c>
      <c r="J14" s="20">
        <v>-1805794</v>
      </c>
      <c r="K14" s="20">
        <v>-754818</v>
      </c>
      <c r="L14" s="20">
        <v>-580157</v>
      </c>
      <c r="M14" s="20">
        <v>-549804</v>
      </c>
      <c r="N14" s="20">
        <v>-1884779</v>
      </c>
      <c r="O14" s="20"/>
      <c r="P14" s="20"/>
      <c r="Q14" s="20"/>
      <c r="R14" s="20"/>
      <c r="S14" s="20"/>
      <c r="T14" s="20"/>
      <c r="U14" s="20"/>
      <c r="V14" s="20"/>
      <c r="W14" s="20">
        <v>-3690573</v>
      </c>
      <c r="X14" s="20"/>
      <c r="Y14" s="20">
        <v>-3690573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-4208025</v>
      </c>
      <c r="D17" s="26">
        <f>SUM(D6:D16)</f>
        <v>0</v>
      </c>
      <c r="E17" s="27">
        <f t="shared" si="0"/>
        <v>20000000</v>
      </c>
      <c r="F17" s="28">
        <f t="shared" si="0"/>
        <v>20000000</v>
      </c>
      <c r="G17" s="28">
        <f t="shared" si="0"/>
        <v>-567666</v>
      </c>
      <c r="H17" s="28">
        <f t="shared" si="0"/>
        <v>-546373</v>
      </c>
      <c r="I17" s="28">
        <f t="shared" si="0"/>
        <v>-691755</v>
      </c>
      <c r="J17" s="28">
        <f t="shared" si="0"/>
        <v>-1805794</v>
      </c>
      <c r="K17" s="28">
        <f t="shared" si="0"/>
        <v>-754818</v>
      </c>
      <c r="L17" s="28">
        <f t="shared" si="0"/>
        <v>-580157</v>
      </c>
      <c r="M17" s="28">
        <f t="shared" si="0"/>
        <v>-549804</v>
      </c>
      <c r="N17" s="28">
        <f t="shared" si="0"/>
        <v>-1884779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-3690573</v>
      </c>
      <c r="X17" s="28">
        <f t="shared" si="0"/>
        <v>10000002</v>
      </c>
      <c r="Y17" s="28">
        <f t="shared" si="0"/>
        <v>-13690575</v>
      </c>
      <c r="Z17" s="29">
        <f>+IF(X17&lt;&gt;0,+(Y17/X17)*100,0)</f>
        <v>-136.90572261885546</v>
      </c>
      <c r="AA17" s="30">
        <f>SUM(AA6:AA16)</f>
        <v>20000000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-4208025</v>
      </c>
      <c r="D38" s="32">
        <f>+D17+D27+D36</f>
        <v>0</v>
      </c>
      <c r="E38" s="33">
        <f t="shared" si="3"/>
        <v>20000000</v>
      </c>
      <c r="F38" s="2">
        <f t="shared" si="3"/>
        <v>20000000</v>
      </c>
      <c r="G38" s="2">
        <f t="shared" si="3"/>
        <v>-567666</v>
      </c>
      <c r="H38" s="2">
        <f t="shared" si="3"/>
        <v>-546373</v>
      </c>
      <c r="I38" s="2">
        <f t="shared" si="3"/>
        <v>-691755</v>
      </c>
      <c r="J38" s="2">
        <f t="shared" si="3"/>
        <v>-1805794</v>
      </c>
      <c r="K38" s="2">
        <f t="shared" si="3"/>
        <v>-754818</v>
      </c>
      <c r="L38" s="2">
        <f t="shared" si="3"/>
        <v>-580157</v>
      </c>
      <c r="M38" s="2">
        <f t="shared" si="3"/>
        <v>-549804</v>
      </c>
      <c r="N38" s="2">
        <f t="shared" si="3"/>
        <v>-1884779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-3690573</v>
      </c>
      <c r="X38" s="2">
        <f t="shared" si="3"/>
        <v>10000002</v>
      </c>
      <c r="Y38" s="2">
        <f t="shared" si="3"/>
        <v>-13690575</v>
      </c>
      <c r="Z38" s="34">
        <f>+IF(X38&lt;&gt;0,+(Y38/X38)*100,0)</f>
        <v>-136.90572261885546</v>
      </c>
      <c r="AA38" s="35">
        <f>+AA17+AA27+AA36</f>
        <v>20000000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-567666</v>
      </c>
      <c r="I39" s="2">
        <f>+H40+I60</f>
        <v>-1114039</v>
      </c>
      <c r="J39" s="2">
        <f>+G39</f>
        <v>0</v>
      </c>
      <c r="K39" s="2">
        <f>+I40+K60</f>
        <v>-1805794</v>
      </c>
      <c r="L39" s="2">
        <f>+K40+L60</f>
        <v>-2560612</v>
      </c>
      <c r="M39" s="2">
        <f>+L40+M60</f>
        <v>-3140769</v>
      </c>
      <c r="N39" s="2">
        <f>+K39</f>
        <v>-1805794</v>
      </c>
      <c r="O39" s="2">
        <f>+M40+O60</f>
        <v>-3690573</v>
      </c>
      <c r="P39" s="2">
        <f>+O40+P60</f>
        <v>-3690573</v>
      </c>
      <c r="Q39" s="2">
        <f>+P40+Q60</f>
        <v>-3690573</v>
      </c>
      <c r="R39" s="2">
        <f>+O39</f>
        <v>-3690573</v>
      </c>
      <c r="S39" s="2">
        <f>+Q40+S60</f>
        <v>-3690573</v>
      </c>
      <c r="T39" s="2">
        <f>+S40+T60</f>
        <v>-3690573</v>
      </c>
      <c r="U39" s="2">
        <f>+T40+U60</f>
        <v>-3690573</v>
      </c>
      <c r="V39" s="2">
        <f>+S39</f>
        <v>-3690573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-4208025</v>
      </c>
      <c r="D40" s="43">
        <f t="shared" ref="D40:AA40" si="4">+D38+D39</f>
        <v>0</v>
      </c>
      <c r="E40" s="44">
        <f t="shared" si="4"/>
        <v>20000000</v>
      </c>
      <c r="F40" s="45">
        <f t="shared" si="4"/>
        <v>20000000</v>
      </c>
      <c r="G40" s="45">
        <f t="shared" si="4"/>
        <v>-567666</v>
      </c>
      <c r="H40" s="45">
        <f t="shared" si="4"/>
        <v>-1114039</v>
      </c>
      <c r="I40" s="45">
        <f t="shared" si="4"/>
        <v>-1805794</v>
      </c>
      <c r="J40" s="45">
        <f>+I40</f>
        <v>-1805794</v>
      </c>
      <c r="K40" s="45">
        <f t="shared" si="4"/>
        <v>-2560612</v>
      </c>
      <c r="L40" s="45">
        <f t="shared" si="4"/>
        <v>-3140769</v>
      </c>
      <c r="M40" s="45">
        <f t="shared" si="4"/>
        <v>-3690573</v>
      </c>
      <c r="N40" s="45">
        <f>+M40</f>
        <v>-3690573</v>
      </c>
      <c r="O40" s="45">
        <f t="shared" si="4"/>
        <v>-3690573</v>
      </c>
      <c r="P40" s="45">
        <f t="shared" si="4"/>
        <v>-3690573</v>
      </c>
      <c r="Q40" s="45">
        <f t="shared" si="4"/>
        <v>-3690573</v>
      </c>
      <c r="R40" s="45">
        <f>+Q40</f>
        <v>-3690573</v>
      </c>
      <c r="S40" s="45">
        <f t="shared" si="4"/>
        <v>-3690573</v>
      </c>
      <c r="T40" s="45">
        <f t="shared" si="4"/>
        <v>-3690573</v>
      </c>
      <c r="U40" s="45">
        <f t="shared" si="4"/>
        <v>-3690573</v>
      </c>
      <c r="V40" s="45">
        <f>+U40</f>
        <v>-3690573</v>
      </c>
      <c r="W40" s="45">
        <f>+V40</f>
        <v>-3690573</v>
      </c>
      <c r="X40" s="45">
        <f t="shared" si="4"/>
        <v>10000002</v>
      </c>
      <c r="Y40" s="45">
        <f t="shared" si="4"/>
        <v>-13690575</v>
      </c>
      <c r="Z40" s="46">
        <f>+IF(X40&lt;&gt;0,+(Y40/X40)*100,0)</f>
        <v>-136.90572261885546</v>
      </c>
      <c r="AA40" s="47">
        <f t="shared" si="4"/>
        <v>20000000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3509200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3509200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-25158122</v>
      </c>
      <c r="D26" s="18"/>
      <c r="E26" s="19">
        <v>-38126000</v>
      </c>
      <c r="F26" s="20">
        <v>-38126000</v>
      </c>
      <c r="G26" s="20"/>
      <c r="H26" s="20">
        <v>-2181461</v>
      </c>
      <c r="I26" s="20">
        <v>-1987228</v>
      </c>
      <c r="J26" s="20">
        <v>-4168689</v>
      </c>
      <c r="K26" s="20">
        <v>-2200948</v>
      </c>
      <c r="L26" s="20">
        <v>-861511</v>
      </c>
      <c r="M26" s="20">
        <v>-2946050</v>
      </c>
      <c r="N26" s="20">
        <v>-6008509</v>
      </c>
      <c r="O26" s="20"/>
      <c r="P26" s="20"/>
      <c r="Q26" s="20"/>
      <c r="R26" s="20"/>
      <c r="S26" s="20"/>
      <c r="T26" s="20"/>
      <c r="U26" s="20"/>
      <c r="V26" s="20"/>
      <c r="W26" s="20">
        <v>-10177198</v>
      </c>
      <c r="X26" s="20">
        <v>-19063002</v>
      </c>
      <c r="Y26" s="20">
        <v>8885804</v>
      </c>
      <c r="Z26" s="21">
        <v>-46.612826248457608</v>
      </c>
      <c r="AA26" s="22">
        <v>-38126000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-25158122</v>
      </c>
      <c r="D27" s="26">
        <f>SUM(D21:D26)</f>
        <v>0</v>
      </c>
      <c r="E27" s="27">
        <f t="shared" si="1"/>
        <v>-38126000</v>
      </c>
      <c r="F27" s="28">
        <f t="shared" si="1"/>
        <v>-38126000</v>
      </c>
      <c r="G27" s="28">
        <f t="shared" si="1"/>
        <v>0</v>
      </c>
      <c r="H27" s="28">
        <f t="shared" si="1"/>
        <v>-2181461</v>
      </c>
      <c r="I27" s="28">
        <f t="shared" si="1"/>
        <v>-1987228</v>
      </c>
      <c r="J27" s="28">
        <f t="shared" si="1"/>
        <v>-4168689</v>
      </c>
      <c r="K27" s="28">
        <f t="shared" si="1"/>
        <v>-2200948</v>
      </c>
      <c r="L27" s="28">
        <f t="shared" si="1"/>
        <v>-861511</v>
      </c>
      <c r="M27" s="28">
        <f t="shared" si="1"/>
        <v>-2946050</v>
      </c>
      <c r="N27" s="28">
        <f t="shared" si="1"/>
        <v>-6008509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-10177198</v>
      </c>
      <c r="X27" s="28">
        <f t="shared" si="1"/>
        <v>-19063002</v>
      </c>
      <c r="Y27" s="28">
        <f t="shared" si="1"/>
        <v>8885804</v>
      </c>
      <c r="Z27" s="29">
        <f>+IF(X27&lt;&gt;0,+(Y27/X27)*100,0)</f>
        <v>-46.612826248457608</v>
      </c>
      <c r="AA27" s="30">
        <f>SUM(AA21:AA26)</f>
        <v>-38126000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-21648922</v>
      </c>
      <c r="D38" s="32">
        <f>+D17+D27+D36</f>
        <v>0</v>
      </c>
      <c r="E38" s="33">
        <f t="shared" si="3"/>
        <v>-38126000</v>
      </c>
      <c r="F38" s="2">
        <f t="shared" si="3"/>
        <v>-38126000</v>
      </c>
      <c r="G38" s="2">
        <f t="shared" si="3"/>
        <v>0</v>
      </c>
      <c r="H38" s="2">
        <f t="shared" si="3"/>
        <v>-2181461</v>
      </c>
      <c r="I38" s="2">
        <f t="shared" si="3"/>
        <v>-1987228</v>
      </c>
      <c r="J38" s="2">
        <f t="shared" si="3"/>
        <v>-4168689</v>
      </c>
      <c r="K38" s="2">
        <f t="shared" si="3"/>
        <v>-2200948</v>
      </c>
      <c r="L38" s="2">
        <f t="shared" si="3"/>
        <v>-861511</v>
      </c>
      <c r="M38" s="2">
        <f t="shared" si="3"/>
        <v>-2946050</v>
      </c>
      <c r="N38" s="2">
        <f t="shared" si="3"/>
        <v>-6008509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-10177198</v>
      </c>
      <c r="X38" s="2">
        <f t="shared" si="3"/>
        <v>-19063002</v>
      </c>
      <c r="Y38" s="2">
        <f t="shared" si="3"/>
        <v>8885804</v>
      </c>
      <c r="Z38" s="34">
        <f>+IF(X38&lt;&gt;0,+(Y38/X38)*100,0)</f>
        <v>-46.612826248457608</v>
      </c>
      <c r="AA38" s="35">
        <f>+AA17+AA27+AA36</f>
        <v>-38126000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-2181461</v>
      </c>
      <c r="J39" s="2">
        <f>+G39</f>
        <v>0</v>
      </c>
      <c r="K39" s="2">
        <f>+I40+K60</f>
        <v>-4168689</v>
      </c>
      <c r="L39" s="2">
        <f>+K40+L60</f>
        <v>-6369637</v>
      </c>
      <c r="M39" s="2">
        <f>+L40+M60</f>
        <v>-7231148</v>
      </c>
      <c r="N39" s="2">
        <f>+K39</f>
        <v>-4168689</v>
      </c>
      <c r="O39" s="2">
        <f>+M40+O60</f>
        <v>-10177198</v>
      </c>
      <c r="P39" s="2">
        <f>+O40+P60</f>
        <v>-10177198</v>
      </c>
      <c r="Q39" s="2">
        <f>+P40+Q60</f>
        <v>-10177198</v>
      </c>
      <c r="R39" s="2">
        <f>+O39</f>
        <v>-10177198</v>
      </c>
      <c r="S39" s="2">
        <f>+Q40+S60</f>
        <v>-10177198</v>
      </c>
      <c r="T39" s="2">
        <f>+S40+T60</f>
        <v>-10177198</v>
      </c>
      <c r="U39" s="2">
        <f>+T40+U60</f>
        <v>-10177198</v>
      </c>
      <c r="V39" s="2">
        <f>+S39</f>
        <v>-10177198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-21648922</v>
      </c>
      <c r="D40" s="43">
        <f t="shared" ref="D40:AA40" si="4">+D38+D39</f>
        <v>0</v>
      </c>
      <c r="E40" s="44">
        <f t="shared" si="4"/>
        <v>-38126000</v>
      </c>
      <c r="F40" s="45">
        <f t="shared" si="4"/>
        <v>-38126000</v>
      </c>
      <c r="G40" s="45">
        <f t="shared" si="4"/>
        <v>0</v>
      </c>
      <c r="H40" s="45">
        <f t="shared" si="4"/>
        <v>-2181461</v>
      </c>
      <c r="I40" s="45">
        <f t="shared" si="4"/>
        <v>-4168689</v>
      </c>
      <c r="J40" s="45">
        <f>+I40</f>
        <v>-4168689</v>
      </c>
      <c r="K40" s="45">
        <f t="shared" si="4"/>
        <v>-6369637</v>
      </c>
      <c r="L40" s="45">
        <f t="shared" si="4"/>
        <v>-7231148</v>
      </c>
      <c r="M40" s="45">
        <f t="shared" si="4"/>
        <v>-10177198</v>
      </c>
      <c r="N40" s="45">
        <f>+M40</f>
        <v>-10177198</v>
      </c>
      <c r="O40" s="45">
        <f t="shared" si="4"/>
        <v>-10177198</v>
      </c>
      <c r="P40" s="45">
        <f t="shared" si="4"/>
        <v>-10177198</v>
      </c>
      <c r="Q40" s="45">
        <f t="shared" si="4"/>
        <v>-10177198</v>
      </c>
      <c r="R40" s="45">
        <f>+Q40</f>
        <v>-10177198</v>
      </c>
      <c r="S40" s="45">
        <f t="shared" si="4"/>
        <v>-10177198</v>
      </c>
      <c r="T40" s="45">
        <f t="shared" si="4"/>
        <v>-10177198</v>
      </c>
      <c r="U40" s="45">
        <f t="shared" si="4"/>
        <v>-10177198</v>
      </c>
      <c r="V40" s="45">
        <f>+U40</f>
        <v>-10177198</v>
      </c>
      <c r="W40" s="45">
        <f>+V40</f>
        <v>-10177198</v>
      </c>
      <c r="X40" s="45">
        <f t="shared" si="4"/>
        <v>-19063002</v>
      </c>
      <c r="Y40" s="45">
        <f t="shared" si="4"/>
        <v>8885804</v>
      </c>
      <c r="Z40" s="46">
        <f>+IF(X40&lt;&gt;0,+(Y40/X40)*100,0)</f>
        <v>-46.612826248457608</v>
      </c>
      <c r="AA40" s="47">
        <f t="shared" si="4"/>
        <v>-38126000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5140000</v>
      </c>
      <c r="F10" s="20">
        <v>5140000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3426666</v>
      </c>
      <c r="Y10" s="20">
        <v>-3426666</v>
      </c>
      <c r="Z10" s="21">
        <v>-100</v>
      </c>
      <c r="AA10" s="22">
        <v>5140000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-1440822</v>
      </c>
      <c r="D14" s="18"/>
      <c r="E14" s="19"/>
      <c r="F14" s="20"/>
      <c r="G14" s="20">
        <v>-158051</v>
      </c>
      <c r="H14" s="20"/>
      <c r="I14" s="20">
        <v>-207169</v>
      </c>
      <c r="J14" s="20">
        <v>-365220</v>
      </c>
      <c r="K14" s="20">
        <v>-273229</v>
      </c>
      <c r="L14" s="20">
        <v>-182462</v>
      </c>
      <c r="M14" s="20">
        <v>-186546</v>
      </c>
      <c r="N14" s="20">
        <v>-642237</v>
      </c>
      <c r="O14" s="20"/>
      <c r="P14" s="20"/>
      <c r="Q14" s="20"/>
      <c r="R14" s="20"/>
      <c r="S14" s="20"/>
      <c r="T14" s="20"/>
      <c r="U14" s="20"/>
      <c r="V14" s="20"/>
      <c r="W14" s="20">
        <v>-1007457</v>
      </c>
      <c r="X14" s="20"/>
      <c r="Y14" s="20">
        <v>-1007457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-1440822</v>
      </c>
      <c r="D17" s="26">
        <f>SUM(D6:D16)</f>
        <v>0</v>
      </c>
      <c r="E17" s="27">
        <f t="shared" si="0"/>
        <v>5140000</v>
      </c>
      <c r="F17" s="28">
        <f t="shared" si="0"/>
        <v>5140000</v>
      </c>
      <c r="G17" s="28">
        <f t="shared" si="0"/>
        <v>-158051</v>
      </c>
      <c r="H17" s="28">
        <f t="shared" si="0"/>
        <v>0</v>
      </c>
      <c r="I17" s="28">
        <f t="shared" si="0"/>
        <v>-207169</v>
      </c>
      <c r="J17" s="28">
        <f t="shared" si="0"/>
        <v>-365220</v>
      </c>
      <c r="K17" s="28">
        <f t="shared" si="0"/>
        <v>-273229</v>
      </c>
      <c r="L17" s="28">
        <f t="shared" si="0"/>
        <v>-182462</v>
      </c>
      <c r="M17" s="28">
        <f t="shared" si="0"/>
        <v>-186546</v>
      </c>
      <c r="N17" s="28">
        <f t="shared" si="0"/>
        <v>-642237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-1007457</v>
      </c>
      <c r="X17" s="28">
        <f t="shared" si="0"/>
        <v>3426666</v>
      </c>
      <c r="Y17" s="28">
        <f t="shared" si="0"/>
        <v>-4434123</v>
      </c>
      <c r="Z17" s="29">
        <f>+IF(X17&lt;&gt;0,+(Y17/X17)*100,0)</f>
        <v>-129.40050182889141</v>
      </c>
      <c r="AA17" s="30">
        <f>SUM(AA6:AA16)</f>
        <v>5140000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-1440822</v>
      </c>
      <c r="D38" s="32">
        <f>+D17+D27+D36</f>
        <v>0</v>
      </c>
      <c r="E38" s="33">
        <f t="shared" si="3"/>
        <v>5140000</v>
      </c>
      <c r="F38" s="2">
        <f t="shared" si="3"/>
        <v>5140000</v>
      </c>
      <c r="G38" s="2">
        <f t="shared" si="3"/>
        <v>-158051</v>
      </c>
      <c r="H38" s="2">
        <f t="shared" si="3"/>
        <v>0</v>
      </c>
      <c r="I38" s="2">
        <f t="shared" si="3"/>
        <v>-207169</v>
      </c>
      <c r="J38" s="2">
        <f t="shared" si="3"/>
        <v>-365220</v>
      </c>
      <c r="K38" s="2">
        <f t="shared" si="3"/>
        <v>-273229</v>
      </c>
      <c r="L38" s="2">
        <f t="shared" si="3"/>
        <v>-182462</v>
      </c>
      <c r="M38" s="2">
        <f t="shared" si="3"/>
        <v>-186546</v>
      </c>
      <c r="N38" s="2">
        <f t="shared" si="3"/>
        <v>-642237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-1007457</v>
      </c>
      <c r="X38" s="2">
        <f t="shared" si="3"/>
        <v>3426666</v>
      </c>
      <c r="Y38" s="2">
        <f t="shared" si="3"/>
        <v>-4434123</v>
      </c>
      <c r="Z38" s="34">
        <f>+IF(X38&lt;&gt;0,+(Y38/X38)*100,0)</f>
        <v>-129.40050182889141</v>
      </c>
      <c r="AA38" s="35">
        <f>+AA17+AA27+AA36</f>
        <v>5140000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-158051</v>
      </c>
      <c r="I39" s="2">
        <f>+H40+I60</f>
        <v>-158051</v>
      </c>
      <c r="J39" s="2">
        <f>+G39</f>
        <v>0</v>
      </c>
      <c r="K39" s="2">
        <f>+I40+K60</f>
        <v>-365220</v>
      </c>
      <c r="L39" s="2">
        <f>+K40+L60</f>
        <v>-638449</v>
      </c>
      <c r="M39" s="2">
        <f>+L40+M60</f>
        <v>-820911</v>
      </c>
      <c r="N39" s="2">
        <f>+K39</f>
        <v>-365220</v>
      </c>
      <c r="O39" s="2">
        <f>+M40+O60</f>
        <v>-1007457</v>
      </c>
      <c r="P39" s="2">
        <f>+O40+P60</f>
        <v>-1007457</v>
      </c>
      <c r="Q39" s="2">
        <f>+P40+Q60</f>
        <v>-1007457</v>
      </c>
      <c r="R39" s="2">
        <f>+O39</f>
        <v>-1007457</v>
      </c>
      <c r="S39" s="2">
        <f>+Q40+S60</f>
        <v>-1007457</v>
      </c>
      <c r="T39" s="2">
        <f>+S40+T60</f>
        <v>-1007457</v>
      </c>
      <c r="U39" s="2">
        <f>+T40+U60</f>
        <v>-1007457</v>
      </c>
      <c r="V39" s="2">
        <f>+S39</f>
        <v>-1007457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-1440822</v>
      </c>
      <c r="D40" s="43">
        <f t="shared" ref="D40:AA40" si="4">+D38+D39</f>
        <v>0</v>
      </c>
      <c r="E40" s="44">
        <f t="shared" si="4"/>
        <v>5140000</v>
      </c>
      <c r="F40" s="45">
        <f t="shared" si="4"/>
        <v>5140000</v>
      </c>
      <c r="G40" s="45">
        <f t="shared" si="4"/>
        <v>-158051</v>
      </c>
      <c r="H40" s="45">
        <f t="shared" si="4"/>
        <v>-158051</v>
      </c>
      <c r="I40" s="45">
        <f t="shared" si="4"/>
        <v>-365220</v>
      </c>
      <c r="J40" s="45">
        <f>+I40</f>
        <v>-365220</v>
      </c>
      <c r="K40" s="45">
        <f t="shared" si="4"/>
        <v>-638449</v>
      </c>
      <c r="L40" s="45">
        <f t="shared" si="4"/>
        <v>-820911</v>
      </c>
      <c r="M40" s="45">
        <f t="shared" si="4"/>
        <v>-1007457</v>
      </c>
      <c r="N40" s="45">
        <f>+M40</f>
        <v>-1007457</v>
      </c>
      <c r="O40" s="45">
        <f t="shared" si="4"/>
        <v>-1007457</v>
      </c>
      <c r="P40" s="45">
        <f t="shared" si="4"/>
        <v>-1007457</v>
      </c>
      <c r="Q40" s="45">
        <f t="shared" si="4"/>
        <v>-1007457</v>
      </c>
      <c r="R40" s="45">
        <f>+Q40</f>
        <v>-1007457</v>
      </c>
      <c r="S40" s="45">
        <f t="shared" si="4"/>
        <v>-1007457</v>
      </c>
      <c r="T40" s="45">
        <f t="shared" si="4"/>
        <v>-1007457</v>
      </c>
      <c r="U40" s="45">
        <f t="shared" si="4"/>
        <v>-1007457</v>
      </c>
      <c r="V40" s="45">
        <f>+U40</f>
        <v>-1007457</v>
      </c>
      <c r="W40" s="45">
        <f>+V40</f>
        <v>-1007457</v>
      </c>
      <c r="X40" s="45">
        <f t="shared" si="4"/>
        <v>3426666</v>
      </c>
      <c r="Y40" s="45">
        <f t="shared" si="4"/>
        <v>-4434123</v>
      </c>
      <c r="Z40" s="46">
        <f>+IF(X40&lt;&gt;0,+(Y40/X40)*100,0)</f>
        <v>-129.40050182889141</v>
      </c>
      <c r="AA40" s="47">
        <f t="shared" si="4"/>
        <v>5140000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-281566584</v>
      </c>
      <c r="D14" s="18"/>
      <c r="E14" s="19"/>
      <c r="F14" s="20"/>
      <c r="G14" s="20">
        <v>-38401744</v>
      </c>
      <c r="H14" s="20">
        <v>-16435231</v>
      </c>
      <c r="I14" s="20">
        <v>-10167893</v>
      </c>
      <c r="J14" s="20">
        <v>-65004868</v>
      </c>
      <c r="K14" s="20">
        <v>-10160231</v>
      </c>
      <c r="L14" s="20"/>
      <c r="M14" s="20">
        <v>-22267105</v>
      </c>
      <c r="N14" s="20">
        <v>-32427336</v>
      </c>
      <c r="O14" s="20"/>
      <c r="P14" s="20"/>
      <c r="Q14" s="20"/>
      <c r="R14" s="20"/>
      <c r="S14" s="20"/>
      <c r="T14" s="20"/>
      <c r="U14" s="20"/>
      <c r="V14" s="20"/>
      <c r="W14" s="20">
        <v>-97432204</v>
      </c>
      <c r="X14" s="20"/>
      <c r="Y14" s="20">
        <v>-97432204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-281566584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-38401744</v>
      </c>
      <c r="H17" s="28">
        <f t="shared" si="0"/>
        <v>-16435231</v>
      </c>
      <c r="I17" s="28">
        <f t="shared" si="0"/>
        <v>-10167893</v>
      </c>
      <c r="J17" s="28">
        <f t="shared" si="0"/>
        <v>-65004868</v>
      </c>
      <c r="K17" s="28">
        <f t="shared" si="0"/>
        <v>-10160231</v>
      </c>
      <c r="L17" s="28">
        <f t="shared" si="0"/>
        <v>0</v>
      </c>
      <c r="M17" s="28">
        <f t="shared" si="0"/>
        <v>-22267105</v>
      </c>
      <c r="N17" s="28">
        <f t="shared" si="0"/>
        <v>-32427336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-97432204</v>
      </c>
      <c r="X17" s="28">
        <f t="shared" si="0"/>
        <v>0</v>
      </c>
      <c r="Y17" s="28">
        <f t="shared" si="0"/>
        <v>-97432204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-281566584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-38401744</v>
      </c>
      <c r="H38" s="2">
        <f t="shared" si="3"/>
        <v>-16435231</v>
      </c>
      <c r="I38" s="2">
        <f t="shared" si="3"/>
        <v>-10167893</v>
      </c>
      <c r="J38" s="2">
        <f t="shared" si="3"/>
        <v>-65004868</v>
      </c>
      <c r="K38" s="2">
        <f t="shared" si="3"/>
        <v>-10160231</v>
      </c>
      <c r="L38" s="2">
        <f t="shared" si="3"/>
        <v>0</v>
      </c>
      <c r="M38" s="2">
        <f t="shared" si="3"/>
        <v>-22267105</v>
      </c>
      <c r="N38" s="2">
        <f t="shared" si="3"/>
        <v>-32427336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-97432204</v>
      </c>
      <c r="X38" s="2">
        <f t="shared" si="3"/>
        <v>0</v>
      </c>
      <c r="Y38" s="2">
        <f t="shared" si="3"/>
        <v>-97432204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-38401744</v>
      </c>
      <c r="I39" s="2">
        <f>+H40+I60</f>
        <v>-54836975</v>
      </c>
      <c r="J39" s="2">
        <f>+G39</f>
        <v>0</v>
      </c>
      <c r="K39" s="2">
        <f>+I40+K60</f>
        <v>-65004868</v>
      </c>
      <c r="L39" s="2">
        <f>+K40+L60</f>
        <v>-75165099</v>
      </c>
      <c r="M39" s="2">
        <f>+L40+M60</f>
        <v>-75165099</v>
      </c>
      <c r="N39" s="2">
        <f>+K39</f>
        <v>-65004868</v>
      </c>
      <c r="O39" s="2">
        <f>+M40+O60</f>
        <v>-97432204</v>
      </c>
      <c r="P39" s="2">
        <f>+O40+P60</f>
        <v>-97432204</v>
      </c>
      <c r="Q39" s="2">
        <f>+P40+Q60</f>
        <v>-97432204</v>
      </c>
      <c r="R39" s="2">
        <f>+O39</f>
        <v>-97432204</v>
      </c>
      <c r="S39" s="2">
        <f>+Q40+S60</f>
        <v>-97432204</v>
      </c>
      <c r="T39" s="2">
        <f>+S40+T60</f>
        <v>-97432204</v>
      </c>
      <c r="U39" s="2">
        <f>+T40+U60</f>
        <v>-97432204</v>
      </c>
      <c r="V39" s="2">
        <f>+S39</f>
        <v>-97432204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-281566584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-38401744</v>
      </c>
      <c r="H40" s="45">
        <f t="shared" si="4"/>
        <v>-54836975</v>
      </c>
      <c r="I40" s="45">
        <f t="shared" si="4"/>
        <v>-65004868</v>
      </c>
      <c r="J40" s="45">
        <f>+I40</f>
        <v>-65004868</v>
      </c>
      <c r="K40" s="45">
        <f t="shared" si="4"/>
        <v>-75165099</v>
      </c>
      <c r="L40" s="45">
        <f t="shared" si="4"/>
        <v>-75165099</v>
      </c>
      <c r="M40" s="45">
        <f t="shared" si="4"/>
        <v>-97432204</v>
      </c>
      <c r="N40" s="45">
        <f>+M40</f>
        <v>-97432204</v>
      </c>
      <c r="O40" s="45">
        <f t="shared" si="4"/>
        <v>-97432204</v>
      </c>
      <c r="P40" s="45">
        <f t="shared" si="4"/>
        <v>-97432204</v>
      </c>
      <c r="Q40" s="45">
        <f t="shared" si="4"/>
        <v>-97432204</v>
      </c>
      <c r="R40" s="45">
        <f>+Q40</f>
        <v>-97432204</v>
      </c>
      <c r="S40" s="45">
        <f t="shared" si="4"/>
        <v>-97432204</v>
      </c>
      <c r="T40" s="45">
        <f t="shared" si="4"/>
        <v>-97432204</v>
      </c>
      <c r="U40" s="45">
        <f t="shared" si="4"/>
        <v>-97432204</v>
      </c>
      <c r="V40" s="45">
        <f>+U40</f>
        <v>-97432204</v>
      </c>
      <c r="W40" s="45">
        <f>+V40</f>
        <v>-97432204</v>
      </c>
      <c r="X40" s="45">
        <f t="shared" si="4"/>
        <v>0</v>
      </c>
      <c r="Y40" s="45">
        <f t="shared" si="4"/>
        <v>-97432204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19348417</v>
      </c>
      <c r="D7" s="18"/>
      <c r="E7" s="19">
        <v>31998761</v>
      </c>
      <c r="F7" s="20">
        <v>31998761</v>
      </c>
      <c r="G7" s="20">
        <v>218109</v>
      </c>
      <c r="H7" s="20">
        <v>2322180</v>
      </c>
      <c r="I7" s="20">
        <v>2369589</v>
      </c>
      <c r="J7" s="20">
        <v>4909878</v>
      </c>
      <c r="K7" s="20">
        <v>2169761</v>
      </c>
      <c r="L7" s="20">
        <v>2146290</v>
      </c>
      <c r="M7" s="20">
        <v>2099400</v>
      </c>
      <c r="N7" s="20">
        <v>6415451</v>
      </c>
      <c r="O7" s="20"/>
      <c r="P7" s="20"/>
      <c r="Q7" s="20"/>
      <c r="R7" s="20"/>
      <c r="S7" s="20"/>
      <c r="T7" s="20"/>
      <c r="U7" s="20"/>
      <c r="V7" s="20"/>
      <c r="W7" s="20">
        <v>11325329</v>
      </c>
      <c r="X7" s="20">
        <v>15999378</v>
      </c>
      <c r="Y7" s="20">
        <v>-4674049</v>
      </c>
      <c r="Z7" s="21">
        <v>-29.213941941992992</v>
      </c>
      <c r="AA7" s="22">
        <v>31998761</v>
      </c>
    </row>
    <row r="8" spans="1:27" ht="13.5" x14ac:dyDescent="0.25">
      <c r="A8" s="23" t="s">
        <v>36</v>
      </c>
      <c r="B8" s="17" t="s">
        <v>32</v>
      </c>
      <c r="C8" s="18">
        <v>18339002</v>
      </c>
      <c r="D8" s="18"/>
      <c r="E8" s="19">
        <v>483770</v>
      </c>
      <c r="F8" s="20">
        <v>483770</v>
      </c>
      <c r="G8" s="20">
        <v>1423796</v>
      </c>
      <c r="H8" s="20">
        <v>1910132</v>
      </c>
      <c r="I8" s="20">
        <v>554</v>
      </c>
      <c r="J8" s="20">
        <v>3334482</v>
      </c>
      <c r="K8" s="20">
        <v>2394720</v>
      </c>
      <c r="L8" s="20">
        <v>925216</v>
      </c>
      <c r="M8" s="20">
        <v>1418267</v>
      </c>
      <c r="N8" s="20">
        <v>4738203</v>
      </c>
      <c r="O8" s="20"/>
      <c r="P8" s="20"/>
      <c r="Q8" s="20"/>
      <c r="R8" s="20"/>
      <c r="S8" s="20"/>
      <c r="T8" s="20"/>
      <c r="U8" s="20"/>
      <c r="V8" s="20"/>
      <c r="W8" s="20">
        <v>8072685</v>
      </c>
      <c r="X8" s="20">
        <v>241884</v>
      </c>
      <c r="Y8" s="20">
        <v>7830801</v>
      </c>
      <c r="Z8" s="21">
        <v>3237.4200029766334</v>
      </c>
      <c r="AA8" s="22">
        <v>483770</v>
      </c>
    </row>
    <row r="9" spans="1:27" ht="13.5" x14ac:dyDescent="0.25">
      <c r="A9" s="23" t="s">
        <v>37</v>
      </c>
      <c r="B9" s="17" t="s">
        <v>6</v>
      </c>
      <c r="C9" s="18">
        <v>111988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15459000</v>
      </c>
      <c r="D10" s="18"/>
      <c r="E10" s="19">
        <v>12994000</v>
      </c>
      <c r="F10" s="20">
        <v>12994000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3248500</v>
      </c>
      <c r="Y10" s="20">
        <v>751500</v>
      </c>
      <c r="Z10" s="21">
        <v>23.133754040326306</v>
      </c>
      <c r="AA10" s="22">
        <v>12994000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-79701859</v>
      </c>
      <c r="D14" s="18"/>
      <c r="E14" s="19">
        <v>-55568753</v>
      </c>
      <c r="F14" s="20">
        <v>-55568753</v>
      </c>
      <c r="G14" s="20">
        <v>-10094934</v>
      </c>
      <c r="H14" s="20">
        <v>-415857</v>
      </c>
      <c r="I14" s="20">
        <v>-6277321</v>
      </c>
      <c r="J14" s="20">
        <v>-16788112</v>
      </c>
      <c r="K14" s="20">
        <v>-2642764</v>
      </c>
      <c r="L14" s="20">
        <v>-6615856</v>
      </c>
      <c r="M14" s="20">
        <v>-3950708</v>
      </c>
      <c r="N14" s="20">
        <v>-13209328</v>
      </c>
      <c r="O14" s="20"/>
      <c r="P14" s="20"/>
      <c r="Q14" s="20"/>
      <c r="R14" s="20"/>
      <c r="S14" s="20"/>
      <c r="T14" s="20"/>
      <c r="U14" s="20"/>
      <c r="V14" s="20"/>
      <c r="W14" s="20">
        <v>-29997440</v>
      </c>
      <c r="X14" s="20">
        <v>-27784374</v>
      </c>
      <c r="Y14" s="20">
        <v>-2213066</v>
      </c>
      <c r="Z14" s="21">
        <v>7.965146164531185</v>
      </c>
      <c r="AA14" s="22">
        <v>-55568753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-26443452</v>
      </c>
      <c r="D17" s="26">
        <f>SUM(D6:D16)</f>
        <v>0</v>
      </c>
      <c r="E17" s="27">
        <f t="shared" si="0"/>
        <v>-10092222</v>
      </c>
      <c r="F17" s="28">
        <f t="shared" si="0"/>
        <v>-10092222</v>
      </c>
      <c r="G17" s="28">
        <f t="shared" si="0"/>
        <v>-4453029</v>
      </c>
      <c r="H17" s="28">
        <f t="shared" si="0"/>
        <v>3816455</v>
      </c>
      <c r="I17" s="28">
        <f t="shared" si="0"/>
        <v>-3907178</v>
      </c>
      <c r="J17" s="28">
        <f t="shared" si="0"/>
        <v>-4543752</v>
      </c>
      <c r="K17" s="28">
        <f t="shared" si="0"/>
        <v>1921717</v>
      </c>
      <c r="L17" s="28">
        <f t="shared" si="0"/>
        <v>-3544350</v>
      </c>
      <c r="M17" s="28">
        <f t="shared" si="0"/>
        <v>-433041</v>
      </c>
      <c r="N17" s="28">
        <f t="shared" si="0"/>
        <v>-2055674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-6599426</v>
      </c>
      <c r="X17" s="28">
        <f t="shared" si="0"/>
        <v>-8294612</v>
      </c>
      <c r="Y17" s="28">
        <f t="shared" si="0"/>
        <v>1695186</v>
      </c>
      <c r="Z17" s="29">
        <f>+IF(X17&lt;&gt;0,+(Y17/X17)*100,0)</f>
        <v>-20.437194651178377</v>
      </c>
      <c r="AA17" s="30">
        <f>SUM(AA6:AA16)</f>
        <v>-10092222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-25936125</v>
      </c>
      <c r="D26" s="18"/>
      <c r="E26" s="19">
        <v>-12994000</v>
      </c>
      <c r="F26" s="20">
        <v>-12994000</v>
      </c>
      <c r="G26" s="20">
        <v>-2479613</v>
      </c>
      <c r="H26" s="20">
        <v>-336541</v>
      </c>
      <c r="I26" s="20">
        <v>-2178966</v>
      </c>
      <c r="J26" s="20">
        <v>-4995120</v>
      </c>
      <c r="K26" s="20">
        <v>-1697892</v>
      </c>
      <c r="L26" s="20"/>
      <c r="M26" s="20">
        <v>-4535357</v>
      </c>
      <c r="N26" s="20">
        <v>-6233249</v>
      </c>
      <c r="O26" s="20"/>
      <c r="P26" s="20"/>
      <c r="Q26" s="20"/>
      <c r="R26" s="20"/>
      <c r="S26" s="20"/>
      <c r="T26" s="20"/>
      <c r="U26" s="20"/>
      <c r="V26" s="20"/>
      <c r="W26" s="20">
        <v>-11228369</v>
      </c>
      <c r="X26" s="20">
        <v>-6496998</v>
      </c>
      <c r="Y26" s="20">
        <v>-4731371</v>
      </c>
      <c r="Z26" s="21">
        <v>72.823956541159475</v>
      </c>
      <c r="AA26" s="22">
        <v>-12994000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-25936125</v>
      </c>
      <c r="D27" s="26">
        <f>SUM(D21:D26)</f>
        <v>0</v>
      </c>
      <c r="E27" s="27">
        <f t="shared" si="1"/>
        <v>-12994000</v>
      </c>
      <c r="F27" s="28">
        <f t="shared" si="1"/>
        <v>-12994000</v>
      </c>
      <c r="G27" s="28">
        <f t="shared" si="1"/>
        <v>-2479613</v>
      </c>
      <c r="H27" s="28">
        <f t="shared" si="1"/>
        <v>-336541</v>
      </c>
      <c r="I27" s="28">
        <f t="shared" si="1"/>
        <v>-2178966</v>
      </c>
      <c r="J27" s="28">
        <f t="shared" si="1"/>
        <v>-4995120</v>
      </c>
      <c r="K27" s="28">
        <f t="shared" si="1"/>
        <v>-1697892</v>
      </c>
      <c r="L27" s="28">
        <f t="shared" si="1"/>
        <v>0</v>
      </c>
      <c r="M27" s="28">
        <f t="shared" si="1"/>
        <v>-4535357</v>
      </c>
      <c r="N27" s="28">
        <f t="shared" si="1"/>
        <v>-6233249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-11228369</v>
      </c>
      <c r="X27" s="28">
        <f t="shared" si="1"/>
        <v>-6496998</v>
      </c>
      <c r="Y27" s="28">
        <f t="shared" si="1"/>
        <v>-4731371</v>
      </c>
      <c r="Z27" s="29">
        <f>+IF(X27&lt;&gt;0,+(Y27/X27)*100,0)</f>
        <v>72.823956541159475</v>
      </c>
      <c r="AA27" s="30">
        <f>SUM(AA21:AA26)</f>
        <v>-12994000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-52379577</v>
      </c>
      <c r="D38" s="32">
        <f>+D17+D27+D36</f>
        <v>0</v>
      </c>
      <c r="E38" s="33">
        <f t="shared" si="3"/>
        <v>-23086222</v>
      </c>
      <c r="F38" s="2">
        <f t="shared" si="3"/>
        <v>-23086222</v>
      </c>
      <c r="G38" s="2">
        <f t="shared" si="3"/>
        <v>-6932642</v>
      </c>
      <c r="H38" s="2">
        <f t="shared" si="3"/>
        <v>3479914</v>
      </c>
      <c r="I38" s="2">
        <f t="shared" si="3"/>
        <v>-6086144</v>
      </c>
      <c r="J38" s="2">
        <f t="shared" si="3"/>
        <v>-9538872</v>
      </c>
      <c r="K38" s="2">
        <f t="shared" si="3"/>
        <v>223825</v>
      </c>
      <c r="L38" s="2">
        <f t="shared" si="3"/>
        <v>-3544350</v>
      </c>
      <c r="M38" s="2">
        <f t="shared" si="3"/>
        <v>-4968398</v>
      </c>
      <c r="N38" s="2">
        <f t="shared" si="3"/>
        <v>-8288923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-17827795</v>
      </c>
      <c r="X38" s="2">
        <f t="shared" si="3"/>
        <v>-14791610</v>
      </c>
      <c r="Y38" s="2">
        <f t="shared" si="3"/>
        <v>-3036185</v>
      </c>
      <c r="Z38" s="34">
        <f>+IF(X38&lt;&gt;0,+(Y38/X38)*100,0)</f>
        <v>20.526399763108952</v>
      </c>
      <c r="AA38" s="35">
        <f>+AA17+AA27+AA36</f>
        <v>-23086222</v>
      </c>
    </row>
    <row r="39" spans="1:27" ht="13.5" x14ac:dyDescent="0.25">
      <c r="A39" s="23" t="s">
        <v>60</v>
      </c>
      <c r="B39" s="17"/>
      <c r="C39" s="32">
        <v>-133836504</v>
      </c>
      <c r="D39" s="32"/>
      <c r="E39" s="33"/>
      <c r="F39" s="2"/>
      <c r="G39" s="2">
        <v>-173003296</v>
      </c>
      <c r="H39" s="2">
        <f>+G40+H60</f>
        <v>-179935938</v>
      </c>
      <c r="I39" s="2">
        <f>+H40+I60</f>
        <v>-176456024</v>
      </c>
      <c r="J39" s="2">
        <f>+G39</f>
        <v>-173003296</v>
      </c>
      <c r="K39" s="2">
        <f>+I40+K60</f>
        <v>-182542168</v>
      </c>
      <c r="L39" s="2">
        <f>+K40+L60</f>
        <v>-182318343</v>
      </c>
      <c r="M39" s="2">
        <f>+L40+M60</f>
        <v>-185862693</v>
      </c>
      <c r="N39" s="2">
        <f>+K39</f>
        <v>-182542168</v>
      </c>
      <c r="O39" s="2">
        <f>+M40+O60</f>
        <v>-190831091</v>
      </c>
      <c r="P39" s="2">
        <f>+O40+P60</f>
        <v>-190831091</v>
      </c>
      <c r="Q39" s="2">
        <f>+P40+Q60</f>
        <v>-190831091</v>
      </c>
      <c r="R39" s="2">
        <f>+O39</f>
        <v>-190831091</v>
      </c>
      <c r="S39" s="2">
        <f>+Q40+S60</f>
        <v>-190831091</v>
      </c>
      <c r="T39" s="2">
        <f>+S40+T60</f>
        <v>-190831091</v>
      </c>
      <c r="U39" s="2">
        <f>+T40+U60</f>
        <v>-190831091</v>
      </c>
      <c r="V39" s="2">
        <f>+S39</f>
        <v>-190831091</v>
      </c>
      <c r="W39" s="2">
        <f>+G39</f>
        <v>-173003296</v>
      </c>
      <c r="X39" s="2"/>
      <c r="Y39" s="2">
        <f>+W39-X39</f>
        <v>-173003296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-186216081</v>
      </c>
      <c r="D40" s="43">
        <f t="shared" ref="D40:AA40" si="4">+D38+D39</f>
        <v>0</v>
      </c>
      <c r="E40" s="44">
        <f t="shared" si="4"/>
        <v>-23086222</v>
      </c>
      <c r="F40" s="45">
        <f t="shared" si="4"/>
        <v>-23086222</v>
      </c>
      <c r="G40" s="45">
        <f t="shared" si="4"/>
        <v>-179935938</v>
      </c>
      <c r="H40" s="45">
        <f t="shared" si="4"/>
        <v>-176456024</v>
      </c>
      <c r="I40" s="45">
        <f t="shared" si="4"/>
        <v>-182542168</v>
      </c>
      <c r="J40" s="45">
        <f>+I40</f>
        <v>-182542168</v>
      </c>
      <c r="K40" s="45">
        <f t="shared" si="4"/>
        <v>-182318343</v>
      </c>
      <c r="L40" s="45">
        <f t="shared" si="4"/>
        <v>-185862693</v>
      </c>
      <c r="M40" s="45">
        <f t="shared" si="4"/>
        <v>-190831091</v>
      </c>
      <c r="N40" s="45">
        <f>+M40</f>
        <v>-190831091</v>
      </c>
      <c r="O40" s="45">
        <f t="shared" si="4"/>
        <v>-190831091</v>
      </c>
      <c r="P40" s="45">
        <f t="shared" si="4"/>
        <v>-190831091</v>
      </c>
      <c r="Q40" s="45">
        <f t="shared" si="4"/>
        <v>-190831091</v>
      </c>
      <c r="R40" s="45">
        <f>+Q40</f>
        <v>-190831091</v>
      </c>
      <c r="S40" s="45">
        <f t="shared" si="4"/>
        <v>-190831091</v>
      </c>
      <c r="T40" s="45">
        <f t="shared" si="4"/>
        <v>-190831091</v>
      </c>
      <c r="U40" s="45">
        <f t="shared" si="4"/>
        <v>-190831091</v>
      </c>
      <c r="V40" s="45">
        <f>+U40</f>
        <v>-190831091</v>
      </c>
      <c r="W40" s="45">
        <f>+V40</f>
        <v>-190831091</v>
      </c>
      <c r="X40" s="45">
        <f t="shared" si="4"/>
        <v>-14791610</v>
      </c>
      <c r="Y40" s="45">
        <f t="shared" si="4"/>
        <v>-176039481</v>
      </c>
      <c r="Z40" s="46">
        <f>+IF(X40&lt;&gt;0,+(Y40/X40)*100,0)</f>
        <v>1190.1306281060681</v>
      </c>
      <c r="AA40" s="47">
        <f t="shared" si="4"/>
        <v>-23086222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-173003296</v>
      </c>
      <c r="J60">
        <v>-173003296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-10557367</v>
      </c>
      <c r="D14" s="18"/>
      <c r="E14" s="19"/>
      <c r="F14" s="20"/>
      <c r="G14" s="20">
        <v>-1055054</v>
      </c>
      <c r="H14" s="20"/>
      <c r="I14" s="20">
        <v>-851458</v>
      </c>
      <c r="J14" s="20">
        <v>-1906512</v>
      </c>
      <c r="K14" s="20">
        <v>-1105369</v>
      </c>
      <c r="L14" s="20">
        <v>-2260567</v>
      </c>
      <c r="M14" s="20">
        <v>-300631</v>
      </c>
      <c r="N14" s="20">
        <v>-3666567</v>
      </c>
      <c r="O14" s="20"/>
      <c r="P14" s="20"/>
      <c r="Q14" s="20"/>
      <c r="R14" s="20"/>
      <c r="S14" s="20"/>
      <c r="T14" s="20"/>
      <c r="U14" s="20"/>
      <c r="V14" s="20"/>
      <c r="W14" s="20">
        <v>-5573079</v>
      </c>
      <c r="X14" s="20"/>
      <c r="Y14" s="20">
        <v>-5573079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-10557367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-1055054</v>
      </c>
      <c r="H17" s="28">
        <f t="shared" si="0"/>
        <v>0</v>
      </c>
      <c r="I17" s="28">
        <f t="shared" si="0"/>
        <v>-851458</v>
      </c>
      <c r="J17" s="28">
        <f t="shared" si="0"/>
        <v>-1906512</v>
      </c>
      <c r="K17" s="28">
        <f t="shared" si="0"/>
        <v>-1105369</v>
      </c>
      <c r="L17" s="28">
        <f t="shared" si="0"/>
        <v>-2260567</v>
      </c>
      <c r="M17" s="28">
        <f t="shared" si="0"/>
        <v>-300631</v>
      </c>
      <c r="N17" s="28">
        <f t="shared" si="0"/>
        <v>-3666567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-5573079</v>
      </c>
      <c r="X17" s="28">
        <f t="shared" si="0"/>
        <v>0</v>
      </c>
      <c r="Y17" s="28">
        <f t="shared" si="0"/>
        <v>-5573079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-10557367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-1055054</v>
      </c>
      <c r="H38" s="2">
        <f t="shared" si="3"/>
        <v>0</v>
      </c>
      <c r="I38" s="2">
        <f t="shared" si="3"/>
        <v>-851458</v>
      </c>
      <c r="J38" s="2">
        <f t="shared" si="3"/>
        <v>-1906512</v>
      </c>
      <c r="K38" s="2">
        <f t="shared" si="3"/>
        <v>-1105369</v>
      </c>
      <c r="L38" s="2">
        <f t="shared" si="3"/>
        <v>-2260567</v>
      </c>
      <c r="M38" s="2">
        <f t="shared" si="3"/>
        <v>-300631</v>
      </c>
      <c r="N38" s="2">
        <f t="shared" si="3"/>
        <v>-3666567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-5573079</v>
      </c>
      <c r="X38" s="2">
        <f t="shared" si="3"/>
        <v>0</v>
      </c>
      <c r="Y38" s="2">
        <f t="shared" si="3"/>
        <v>-5573079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-1055054</v>
      </c>
      <c r="I39" s="2">
        <f>+H40+I60</f>
        <v>-1055054</v>
      </c>
      <c r="J39" s="2">
        <f>+G39</f>
        <v>0</v>
      </c>
      <c r="K39" s="2">
        <f>+I40+K60</f>
        <v>-1906512</v>
      </c>
      <c r="L39" s="2">
        <f>+K40+L60</f>
        <v>-3011881</v>
      </c>
      <c r="M39" s="2">
        <f>+L40+M60</f>
        <v>-5272448</v>
      </c>
      <c r="N39" s="2">
        <f>+K39</f>
        <v>-1906512</v>
      </c>
      <c r="O39" s="2">
        <f>+M40+O60</f>
        <v>-5573079</v>
      </c>
      <c r="P39" s="2">
        <f>+O40+P60</f>
        <v>-5573079</v>
      </c>
      <c r="Q39" s="2">
        <f>+P40+Q60</f>
        <v>-5573079</v>
      </c>
      <c r="R39" s="2">
        <f>+O39</f>
        <v>-5573079</v>
      </c>
      <c r="S39" s="2">
        <f>+Q40+S60</f>
        <v>-5573079</v>
      </c>
      <c r="T39" s="2">
        <f>+S40+T60</f>
        <v>-5573079</v>
      </c>
      <c r="U39" s="2">
        <f>+T40+U60</f>
        <v>-5573079</v>
      </c>
      <c r="V39" s="2">
        <f>+S39</f>
        <v>-5573079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-10557367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-1055054</v>
      </c>
      <c r="H40" s="45">
        <f t="shared" si="4"/>
        <v>-1055054</v>
      </c>
      <c r="I40" s="45">
        <f t="shared" si="4"/>
        <v>-1906512</v>
      </c>
      <c r="J40" s="45">
        <f>+I40</f>
        <v>-1906512</v>
      </c>
      <c r="K40" s="45">
        <f t="shared" si="4"/>
        <v>-3011881</v>
      </c>
      <c r="L40" s="45">
        <f t="shared" si="4"/>
        <v>-5272448</v>
      </c>
      <c r="M40" s="45">
        <f t="shared" si="4"/>
        <v>-5573079</v>
      </c>
      <c r="N40" s="45">
        <f>+M40</f>
        <v>-5573079</v>
      </c>
      <c r="O40" s="45">
        <f t="shared" si="4"/>
        <v>-5573079</v>
      </c>
      <c r="P40" s="45">
        <f t="shared" si="4"/>
        <v>-5573079</v>
      </c>
      <c r="Q40" s="45">
        <f t="shared" si="4"/>
        <v>-5573079</v>
      </c>
      <c r="R40" s="45">
        <f>+Q40</f>
        <v>-5573079</v>
      </c>
      <c r="S40" s="45">
        <f t="shared" si="4"/>
        <v>-5573079</v>
      </c>
      <c r="T40" s="45">
        <f t="shared" si="4"/>
        <v>-5573079</v>
      </c>
      <c r="U40" s="45">
        <f t="shared" si="4"/>
        <v>-5573079</v>
      </c>
      <c r="V40" s="45">
        <f>+U40</f>
        <v>-5573079</v>
      </c>
      <c r="W40" s="45">
        <f>+V40</f>
        <v>-5573079</v>
      </c>
      <c r="X40" s="45">
        <f t="shared" si="4"/>
        <v>0</v>
      </c>
      <c r="Y40" s="45">
        <f t="shared" si="4"/>
        <v>-5573079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-510817</v>
      </c>
      <c r="D7" s="18"/>
      <c r="E7" s="19">
        <v>143882615</v>
      </c>
      <c r="F7" s="20">
        <v>143882615</v>
      </c>
      <c r="G7" s="20">
        <v>510817</v>
      </c>
      <c r="H7" s="20"/>
      <c r="I7" s="20"/>
      <c r="J7" s="20">
        <v>510817</v>
      </c>
      <c r="K7" s="20"/>
      <c r="L7" s="20"/>
      <c r="M7" s="20">
        <v>-510817</v>
      </c>
      <c r="N7" s="20">
        <v>-510817</v>
      </c>
      <c r="O7" s="20"/>
      <c r="P7" s="20"/>
      <c r="Q7" s="20"/>
      <c r="R7" s="20"/>
      <c r="S7" s="20"/>
      <c r="T7" s="20"/>
      <c r="U7" s="20"/>
      <c r="V7" s="20"/>
      <c r="W7" s="20"/>
      <c r="X7" s="20">
        <v>71941308</v>
      </c>
      <c r="Y7" s="20">
        <v>-71941308</v>
      </c>
      <c r="Z7" s="21">
        <v>-100</v>
      </c>
      <c r="AA7" s="22">
        <v>143882615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180656</v>
      </c>
      <c r="F8" s="20">
        <v>180656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90330</v>
      </c>
      <c r="Y8" s="20">
        <v>-90330</v>
      </c>
      <c r="Z8" s="21">
        <v>-100</v>
      </c>
      <c r="AA8" s="22">
        <v>180656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30110250</v>
      </c>
      <c r="F9" s="20">
        <v>30110250</v>
      </c>
      <c r="G9" s="20"/>
      <c r="H9" s="20"/>
      <c r="I9" s="20"/>
      <c r="J9" s="20"/>
      <c r="K9" s="20"/>
      <c r="L9" s="20">
        <v>1700000</v>
      </c>
      <c r="M9" s="20"/>
      <c r="N9" s="20">
        <v>1700000</v>
      </c>
      <c r="O9" s="20"/>
      <c r="P9" s="20"/>
      <c r="Q9" s="20"/>
      <c r="R9" s="20"/>
      <c r="S9" s="20"/>
      <c r="T9" s="20"/>
      <c r="U9" s="20"/>
      <c r="V9" s="20"/>
      <c r="W9" s="20">
        <v>1700000</v>
      </c>
      <c r="X9" s="20">
        <v>15055122</v>
      </c>
      <c r="Y9" s="20">
        <v>-13355122</v>
      </c>
      <c r="Z9" s="21">
        <v>-88.708161913267787</v>
      </c>
      <c r="AA9" s="22">
        <v>30110250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6067000</v>
      </c>
      <c r="F10" s="20">
        <v>6067000</v>
      </c>
      <c r="G10" s="20">
        <v>-9673000</v>
      </c>
      <c r="H10" s="20">
        <v>1700000</v>
      </c>
      <c r="I10" s="20"/>
      <c r="J10" s="20">
        <v>-7973000</v>
      </c>
      <c r="K10" s="20"/>
      <c r="L10" s="20">
        <v>-1700000</v>
      </c>
      <c r="M10" s="20">
        <v>1500000</v>
      </c>
      <c r="N10" s="20">
        <v>-200000</v>
      </c>
      <c r="O10" s="20"/>
      <c r="P10" s="20"/>
      <c r="Q10" s="20"/>
      <c r="R10" s="20"/>
      <c r="S10" s="20"/>
      <c r="T10" s="20"/>
      <c r="U10" s="20"/>
      <c r="V10" s="20"/>
      <c r="W10" s="20">
        <v>-8173000</v>
      </c>
      <c r="X10" s="20">
        <v>3033498</v>
      </c>
      <c r="Y10" s="20">
        <v>-11206498</v>
      </c>
      <c r="Z10" s="21">
        <v>-369.42493451454396</v>
      </c>
      <c r="AA10" s="22">
        <v>6067000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-26508</v>
      </c>
      <c r="D14" s="18"/>
      <c r="E14" s="19">
        <v>-258194657</v>
      </c>
      <c r="F14" s="20">
        <v>-258194657</v>
      </c>
      <c r="G14" s="20">
        <v>26508</v>
      </c>
      <c r="H14" s="20"/>
      <c r="I14" s="20"/>
      <c r="J14" s="20">
        <v>26508</v>
      </c>
      <c r="K14" s="20"/>
      <c r="L14" s="20"/>
      <c r="M14" s="20">
        <v>-26508</v>
      </c>
      <c r="N14" s="20">
        <v>-26508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-129097332</v>
      </c>
      <c r="Y14" s="20">
        <v>129097332</v>
      </c>
      <c r="Z14" s="21">
        <v>-100</v>
      </c>
      <c r="AA14" s="22">
        <v>-258194657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-537325</v>
      </c>
      <c r="D17" s="26">
        <f>SUM(D6:D16)</f>
        <v>0</v>
      </c>
      <c r="E17" s="27">
        <f t="shared" si="0"/>
        <v>-77954136</v>
      </c>
      <c r="F17" s="28">
        <f t="shared" si="0"/>
        <v>-77954136</v>
      </c>
      <c r="G17" s="28">
        <f t="shared" si="0"/>
        <v>-9135675</v>
      </c>
      <c r="H17" s="28">
        <f t="shared" si="0"/>
        <v>1700000</v>
      </c>
      <c r="I17" s="28">
        <f t="shared" si="0"/>
        <v>0</v>
      </c>
      <c r="J17" s="28">
        <f t="shared" si="0"/>
        <v>-7435675</v>
      </c>
      <c r="K17" s="28">
        <f t="shared" si="0"/>
        <v>0</v>
      </c>
      <c r="L17" s="28">
        <f t="shared" si="0"/>
        <v>0</v>
      </c>
      <c r="M17" s="28">
        <f t="shared" si="0"/>
        <v>962675</v>
      </c>
      <c r="N17" s="28">
        <f t="shared" si="0"/>
        <v>962675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-6473000</v>
      </c>
      <c r="X17" s="28">
        <f t="shared" si="0"/>
        <v>-38977074</v>
      </c>
      <c r="Y17" s="28">
        <f t="shared" si="0"/>
        <v>32504074</v>
      </c>
      <c r="Z17" s="29">
        <f>+IF(X17&lt;&gt;0,+(Y17/X17)*100,0)</f>
        <v>-83.39280162487313</v>
      </c>
      <c r="AA17" s="30">
        <f>SUM(AA6:AA16)</f>
        <v>-77954136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-22067000</v>
      </c>
      <c r="F26" s="20">
        <v>-22067000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-11033496</v>
      </c>
      <c r="Y26" s="20">
        <v>11033496</v>
      </c>
      <c r="Z26" s="21">
        <v>-100</v>
      </c>
      <c r="AA26" s="22">
        <v>-22067000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-22067000</v>
      </c>
      <c r="F27" s="28">
        <f t="shared" si="1"/>
        <v>-22067000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-11033496</v>
      </c>
      <c r="Y27" s="28">
        <f t="shared" si="1"/>
        <v>11033496</v>
      </c>
      <c r="Z27" s="29">
        <f>+IF(X27&lt;&gt;0,+(Y27/X27)*100,0)</f>
        <v>-100</v>
      </c>
      <c r="AA27" s="30">
        <f>SUM(AA21:AA26)</f>
        <v>-22067000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-537325</v>
      </c>
      <c r="D38" s="32">
        <f>+D17+D27+D36</f>
        <v>0</v>
      </c>
      <c r="E38" s="33">
        <f t="shared" si="3"/>
        <v>-100021136</v>
      </c>
      <c r="F38" s="2">
        <f t="shared" si="3"/>
        <v>-100021136</v>
      </c>
      <c r="G38" s="2">
        <f t="shared" si="3"/>
        <v>-9135675</v>
      </c>
      <c r="H38" s="2">
        <f t="shared" si="3"/>
        <v>1700000</v>
      </c>
      <c r="I38" s="2">
        <f t="shared" si="3"/>
        <v>0</v>
      </c>
      <c r="J38" s="2">
        <f t="shared" si="3"/>
        <v>-7435675</v>
      </c>
      <c r="K38" s="2">
        <f t="shared" si="3"/>
        <v>0</v>
      </c>
      <c r="L38" s="2">
        <f t="shared" si="3"/>
        <v>0</v>
      </c>
      <c r="M38" s="2">
        <f t="shared" si="3"/>
        <v>962675</v>
      </c>
      <c r="N38" s="2">
        <f t="shared" si="3"/>
        <v>962675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-6473000</v>
      </c>
      <c r="X38" s="2">
        <f t="shared" si="3"/>
        <v>-50010570</v>
      </c>
      <c r="Y38" s="2">
        <f t="shared" si="3"/>
        <v>43537570</v>
      </c>
      <c r="Z38" s="34">
        <f>+IF(X38&lt;&gt;0,+(Y38/X38)*100,0)</f>
        <v>-87.056736205966061</v>
      </c>
      <c r="AA38" s="35">
        <f>+AA17+AA27+AA36</f>
        <v>-100021136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-9135675</v>
      </c>
      <c r="I39" s="2">
        <f>+H40+I60</f>
        <v>-7435675</v>
      </c>
      <c r="J39" s="2">
        <f>+G39</f>
        <v>0</v>
      </c>
      <c r="K39" s="2">
        <f>+I40+K60</f>
        <v>-7435675</v>
      </c>
      <c r="L39" s="2">
        <f>+K40+L60</f>
        <v>-7435675</v>
      </c>
      <c r="M39" s="2">
        <f>+L40+M60</f>
        <v>-7435675</v>
      </c>
      <c r="N39" s="2">
        <f>+K39</f>
        <v>-7435675</v>
      </c>
      <c r="O39" s="2">
        <f>+M40+O60</f>
        <v>-6473000</v>
      </c>
      <c r="P39" s="2">
        <f>+O40+P60</f>
        <v>-6473000</v>
      </c>
      <c r="Q39" s="2">
        <f>+P40+Q60</f>
        <v>-6473000</v>
      </c>
      <c r="R39" s="2">
        <f>+O39</f>
        <v>-6473000</v>
      </c>
      <c r="S39" s="2">
        <f>+Q40+S60</f>
        <v>-6473000</v>
      </c>
      <c r="T39" s="2">
        <f>+S40+T60</f>
        <v>-6473000</v>
      </c>
      <c r="U39" s="2">
        <f>+T40+U60</f>
        <v>-6473000</v>
      </c>
      <c r="V39" s="2">
        <f>+S39</f>
        <v>-6473000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-537325</v>
      </c>
      <c r="D40" s="43">
        <f t="shared" ref="D40:AA40" si="4">+D38+D39</f>
        <v>0</v>
      </c>
      <c r="E40" s="44">
        <f t="shared" si="4"/>
        <v>-100021136</v>
      </c>
      <c r="F40" s="45">
        <f t="shared" si="4"/>
        <v>-100021136</v>
      </c>
      <c r="G40" s="45">
        <f t="shared" si="4"/>
        <v>-9135675</v>
      </c>
      <c r="H40" s="45">
        <f t="shared" si="4"/>
        <v>-7435675</v>
      </c>
      <c r="I40" s="45">
        <f t="shared" si="4"/>
        <v>-7435675</v>
      </c>
      <c r="J40" s="45">
        <f>+I40</f>
        <v>-7435675</v>
      </c>
      <c r="K40" s="45">
        <f t="shared" si="4"/>
        <v>-7435675</v>
      </c>
      <c r="L40" s="45">
        <f t="shared" si="4"/>
        <v>-7435675</v>
      </c>
      <c r="M40" s="45">
        <f t="shared" si="4"/>
        <v>-6473000</v>
      </c>
      <c r="N40" s="45">
        <f>+M40</f>
        <v>-6473000</v>
      </c>
      <c r="O40" s="45">
        <f t="shared" si="4"/>
        <v>-6473000</v>
      </c>
      <c r="P40" s="45">
        <f t="shared" si="4"/>
        <v>-6473000</v>
      </c>
      <c r="Q40" s="45">
        <f t="shared" si="4"/>
        <v>-6473000</v>
      </c>
      <c r="R40" s="45">
        <f>+Q40</f>
        <v>-6473000</v>
      </c>
      <c r="S40" s="45">
        <f t="shared" si="4"/>
        <v>-6473000</v>
      </c>
      <c r="T40" s="45">
        <f t="shared" si="4"/>
        <v>-6473000</v>
      </c>
      <c r="U40" s="45">
        <f t="shared" si="4"/>
        <v>-6473000</v>
      </c>
      <c r="V40" s="45">
        <f>+U40</f>
        <v>-6473000</v>
      </c>
      <c r="W40" s="45">
        <f>+V40</f>
        <v>-6473000</v>
      </c>
      <c r="X40" s="45">
        <f t="shared" si="4"/>
        <v>-50010570</v>
      </c>
      <c r="Y40" s="45">
        <f t="shared" si="4"/>
        <v>43537570</v>
      </c>
      <c r="Z40" s="46">
        <f>+IF(X40&lt;&gt;0,+(Y40/X40)*100,0)</f>
        <v>-87.056736205966061</v>
      </c>
      <c r="AA40" s="47">
        <f t="shared" si="4"/>
        <v>-100021136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18162000</v>
      </c>
      <c r="F9" s="20">
        <v>18162000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9081000</v>
      </c>
      <c r="Y9" s="20">
        <v>-9081000</v>
      </c>
      <c r="Z9" s="21">
        <v>-100</v>
      </c>
      <c r="AA9" s="22">
        <v>18162000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-8090069</v>
      </c>
      <c r="D14" s="18"/>
      <c r="E14" s="19">
        <v>-30867504</v>
      </c>
      <c r="F14" s="20">
        <v>-33367504</v>
      </c>
      <c r="G14" s="20">
        <v>-1831082</v>
      </c>
      <c r="H14" s="20">
        <v>-693552</v>
      </c>
      <c r="I14" s="20">
        <v>-3866859</v>
      </c>
      <c r="J14" s="20">
        <v>-6391493</v>
      </c>
      <c r="K14" s="20">
        <v>-4570218</v>
      </c>
      <c r="L14" s="20">
        <v>-7671432</v>
      </c>
      <c r="M14" s="20">
        <v>-1719454</v>
      </c>
      <c r="N14" s="20">
        <v>-13961104</v>
      </c>
      <c r="O14" s="20"/>
      <c r="P14" s="20"/>
      <c r="Q14" s="20"/>
      <c r="R14" s="20"/>
      <c r="S14" s="20"/>
      <c r="T14" s="20"/>
      <c r="U14" s="20"/>
      <c r="V14" s="20"/>
      <c r="W14" s="20">
        <v>-20352597</v>
      </c>
      <c r="X14" s="20">
        <v>-17933746</v>
      </c>
      <c r="Y14" s="20">
        <v>-2418851</v>
      </c>
      <c r="Z14" s="21">
        <v>13.487706360957716</v>
      </c>
      <c r="AA14" s="22">
        <v>-33367504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-800004</v>
      </c>
      <c r="F15" s="20">
        <v>-800004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-400002</v>
      </c>
      <c r="Y15" s="20">
        <v>400002</v>
      </c>
      <c r="Z15" s="21">
        <v>-100</v>
      </c>
      <c r="AA15" s="22">
        <v>-800004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-8090069</v>
      </c>
      <c r="D17" s="26">
        <f>SUM(D6:D16)</f>
        <v>0</v>
      </c>
      <c r="E17" s="27">
        <f t="shared" si="0"/>
        <v>-13505508</v>
      </c>
      <c r="F17" s="28">
        <f t="shared" si="0"/>
        <v>-16005508</v>
      </c>
      <c r="G17" s="28">
        <f t="shared" si="0"/>
        <v>-1831082</v>
      </c>
      <c r="H17" s="28">
        <f t="shared" si="0"/>
        <v>-693552</v>
      </c>
      <c r="I17" s="28">
        <f t="shared" si="0"/>
        <v>-3866859</v>
      </c>
      <c r="J17" s="28">
        <f t="shared" si="0"/>
        <v>-6391493</v>
      </c>
      <c r="K17" s="28">
        <f t="shared" si="0"/>
        <v>-4570218</v>
      </c>
      <c r="L17" s="28">
        <f t="shared" si="0"/>
        <v>-7671432</v>
      </c>
      <c r="M17" s="28">
        <f t="shared" si="0"/>
        <v>-1719454</v>
      </c>
      <c r="N17" s="28">
        <f t="shared" si="0"/>
        <v>-13961104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-20352597</v>
      </c>
      <c r="X17" s="28">
        <f t="shared" si="0"/>
        <v>-9252748</v>
      </c>
      <c r="Y17" s="28">
        <f t="shared" si="0"/>
        <v>-11099849</v>
      </c>
      <c r="Z17" s="29">
        <f>+IF(X17&lt;&gt;0,+(Y17/X17)*100,0)</f>
        <v>119.96272891037343</v>
      </c>
      <c r="AA17" s="30">
        <f>SUM(AA6:AA16)</f>
        <v>-16005508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-3942583</v>
      </c>
      <c r="D26" s="18"/>
      <c r="E26" s="19">
        <v>-10250004</v>
      </c>
      <c r="F26" s="20">
        <v>-10250004</v>
      </c>
      <c r="G26" s="20">
        <v>-2235042</v>
      </c>
      <c r="H26" s="20">
        <v>-1228624</v>
      </c>
      <c r="I26" s="20">
        <v>-362250</v>
      </c>
      <c r="J26" s="20">
        <v>-3825916</v>
      </c>
      <c r="K26" s="20">
        <v>-3952923</v>
      </c>
      <c r="L26" s="20">
        <v>-461217</v>
      </c>
      <c r="M26" s="20">
        <v>-1197438</v>
      </c>
      <c r="N26" s="20">
        <v>-5611578</v>
      </c>
      <c r="O26" s="20"/>
      <c r="P26" s="20"/>
      <c r="Q26" s="20"/>
      <c r="R26" s="20"/>
      <c r="S26" s="20"/>
      <c r="T26" s="20"/>
      <c r="U26" s="20"/>
      <c r="V26" s="20"/>
      <c r="W26" s="20">
        <v>-9437494</v>
      </c>
      <c r="X26" s="20">
        <v>-5125002</v>
      </c>
      <c r="Y26" s="20">
        <v>-4312492</v>
      </c>
      <c r="Z26" s="21">
        <v>84.146152528330717</v>
      </c>
      <c r="AA26" s="22">
        <v>-10250004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-3942583</v>
      </c>
      <c r="D27" s="26">
        <f>SUM(D21:D26)</f>
        <v>0</v>
      </c>
      <c r="E27" s="27">
        <f t="shared" si="1"/>
        <v>-10250004</v>
      </c>
      <c r="F27" s="28">
        <f t="shared" si="1"/>
        <v>-10250004</v>
      </c>
      <c r="G27" s="28">
        <f t="shared" si="1"/>
        <v>-2235042</v>
      </c>
      <c r="H27" s="28">
        <f t="shared" si="1"/>
        <v>-1228624</v>
      </c>
      <c r="I27" s="28">
        <f t="shared" si="1"/>
        <v>-362250</v>
      </c>
      <c r="J27" s="28">
        <f t="shared" si="1"/>
        <v>-3825916</v>
      </c>
      <c r="K27" s="28">
        <f t="shared" si="1"/>
        <v>-3952923</v>
      </c>
      <c r="L27" s="28">
        <f t="shared" si="1"/>
        <v>-461217</v>
      </c>
      <c r="M27" s="28">
        <f t="shared" si="1"/>
        <v>-1197438</v>
      </c>
      <c r="N27" s="28">
        <f t="shared" si="1"/>
        <v>-5611578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-9437494</v>
      </c>
      <c r="X27" s="28">
        <f t="shared" si="1"/>
        <v>-5125002</v>
      </c>
      <c r="Y27" s="28">
        <f t="shared" si="1"/>
        <v>-4312492</v>
      </c>
      <c r="Z27" s="29">
        <f>+IF(X27&lt;&gt;0,+(Y27/X27)*100,0)</f>
        <v>84.146152528330717</v>
      </c>
      <c r="AA27" s="30">
        <f>SUM(AA21:AA26)</f>
        <v>-10250004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-12032652</v>
      </c>
      <c r="D38" s="32">
        <f>+D17+D27+D36</f>
        <v>0</v>
      </c>
      <c r="E38" s="33">
        <f t="shared" si="3"/>
        <v>-23755512</v>
      </c>
      <c r="F38" s="2">
        <f t="shared" si="3"/>
        <v>-26255512</v>
      </c>
      <c r="G38" s="2">
        <f t="shared" si="3"/>
        <v>-4066124</v>
      </c>
      <c r="H38" s="2">
        <f t="shared" si="3"/>
        <v>-1922176</v>
      </c>
      <c r="I38" s="2">
        <f t="shared" si="3"/>
        <v>-4229109</v>
      </c>
      <c r="J38" s="2">
        <f t="shared" si="3"/>
        <v>-10217409</v>
      </c>
      <c r="K38" s="2">
        <f t="shared" si="3"/>
        <v>-8523141</v>
      </c>
      <c r="L38" s="2">
        <f t="shared" si="3"/>
        <v>-8132649</v>
      </c>
      <c r="M38" s="2">
        <f t="shared" si="3"/>
        <v>-2916892</v>
      </c>
      <c r="N38" s="2">
        <f t="shared" si="3"/>
        <v>-19572682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-29790091</v>
      </c>
      <c r="X38" s="2">
        <f t="shared" si="3"/>
        <v>-14377750</v>
      </c>
      <c r="Y38" s="2">
        <f t="shared" si="3"/>
        <v>-15412341</v>
      </c>
      <c r="Z38" s="34">
        <f>+IF(X38&lt;&gt;0,+(Y38/X38)*100,0)</f>
        <v>107.19577819895325</v>
      </c>
      <c r="AA38" s="35">
        <f>+AA17+AA27+AA36</f>
        <v>-26255512</v>
      </c>
    </row>
    <row r="39" spans="1:27" ht="13.5" x14ac:dyDescent="0.25">
      <c r="A39" s="23" t="s">
        <v>60</v>
      </c>
      <c r="B39" s="17"/>
      <c r="C39" s="32">
        <v>-87211254</v>
      </c>
      <c r="D39" s="32"/>
      <c r="E39" s="33">
        <v>-98914315</v>
      </c>
      <c r="F39" s="2">
        <v>-91414315</v>
      </c>
      <c r="G39" s="2">
        <v>-99243905</v>
      </c>
      <c r="H39" s="2">
        <f>+G40+H60</f>
        <v>-103310029</v>
      </c>
      <c r="I39" s="2">
        <f>+H40+I60</f>
        <v>-105232205</v>
      </c>
      <c r="J39" s="2">
        <f>+G39</f>
        <v>-99243905</v>
      </c>
      <c r="K39" s="2">
        <f>+I40+K60</f>
        <v>-109461314</v>
      </c>
      <c r="L39" s="2">
        <f>+K40+L60</f>
        <v>-117984455</v>
      </c>
      <c r="M39" s="2">
        <f>+L40+M60</f>
        <v>-126117104</v>
      </c>
      <c r="N39" s="2">
        <f>+K39</f>
        <v>-109461314</v>
      </c>
      <c r="O39" s="2">
        <f>+M40+O60</f>
        <v>-129033996</v>
      </c>
      <c r="P39" s="2">
        <f>+O40+P60</f>
        <v>-129033996</v>
      </c>
      <c r="Q39" s="2">
        <f>+P40+Q60</f>
        <v>-129033996</v>
      </c>
      <c r="R39" s="2">
        <f>+O39</f>
        <v>-129033996</v>
      </c>
      <c r="S39" s="2">
        <f>+Q40+S60</f>
        <v>-129033996</v>
      </c>
      <c r="T39" s="2">
        <f>+S40+T60</f>
        <v>-129033996</v>
      </c>
      <c r="U39" s="2">
        <f>+T40+U60</f>
        <v>-129033996</v>
      </c>
      <c r="V39" s="2">
        <f>+S39</f>
        <v>-129033996</v>
      </c>
      <c r="W39" s="2">
        <f>+G39</f>
        <v>-99243905</v>
      </c>
      <c r="X39" s="2">
        <v>-91414315</v>
      </c>
      <c r="Y39" s="2">
        <f>+W39-X39</f>
        <v>-7829590</v>
      </c>
      <c r="Z39" s="34">
        <f>+IF(X39&lt;&gt;0,+(Y39/X39)*100,0)</f>
        <v>8.5649495924133987</v>
      </c>
      <c r="AA39" s="35">
        <v>-91414315</v>
      </c>
    </row>
    <row r="40" spans="1:27" ht="13.5" x14ac:dyDescent="0.25">
      <c r="A40" s="41" t="s">
        <v>62</v>
      </c>
      <c r="B40" s="42" t="s">
        <v>61</v>
      </c>
      <c r="C40" s="43">
        <f>+C38+C39</f>
        <v>-99243906</v>
      </c>
      <c r="D40" s="43">
        <f t="shared" ref="D40:AA40" si="4">+D38+D39</f>
        <v>0</v>
      </c>
      <c r="E40" s="44">
        <f t="shared" si="4"/>
        <v>-122669827</v>
      </c>
      <c r="F40" s="45">
        <f t="shared" si="4"/>
        <v>-117669827</v>
      </c>
      <c r="G40" s="45">
        <f t="shared" si="4"/>
        <v>-103310029</v>
      </c>
      <c r="H40" s="45">
        <f t="shared" si="4"/>
        <v>-105232205</v>
      </c>
      <c r="I40" s="45">
        <f t="shared" si="4"/>
        <v>-109461314</v>
      </c>
      <c r="J40" s="45">
        <f>+I40</f>
        <v>-109461314</v>
      </c>
      <c r="K40" s="45">
        <f t="shared" si="4"/>
        <v>-117984455</v>
      </c>
      <c r="L40" s="45">
        <f t="shared" si="4"/>
        <v>-126117104</v>
      </c>
      <c r="M40" s="45">
        <f t="shared" si="4"/>
        <v>-129033996</v>
      </c>
      <c r="N40" s="45">
        <f>+M40</f>
        <v>-129033996</v>
      </c>
      <c r="O40" s="45">
        <f t="shared" si="4"/>
        <v>-129033996</v>
      </c>
      <c r="P40" s="45">
        <f t="shared" si="4"/>
        <v>-129033996</v>
      </c>
      <c r="Q40" s="45">
        <f t="shared" si="4"/>
        <v>-129033996</v>
      </c>
      <c r="R40" s="45">
        <f>+Q40</f>
        <v>-129033996</v>
      </c>
      <c r="S40" s="45">
        <f t="shared" si="4"/>
        <v>-129033996</v>
      </c>
      <c r="T40" s="45">
        <f t="shared" si="4"/>
        <v>-129033996</v>
      </c>
      <c r="U40" s="45">
        <f t="shared" si="4"/>
        <v>-129033996</v>
      </c>
      <c r="V40" s="45">
        <f>+U40</f>
        <v>-129033996</v>
      </c>
      <c r="W40" s="45">
        <f>+V40</f>
        <v>-129033996</v>
      </c>
      <c r="X40" s="45">
        <f t="shared" si="4"/>
        <v>-105792065</v>
      </c>
      <c r="Y40" s="45">
        <f t="shared" si="4"/>
        <v>-23241931</v>
      </c>
      <c r="Z40" s="46">
        <f>+IF(X40&lt;&gt;0,+(Y40/X40)*100,0)</f>
        <v>21.969446385227474</v>
      </c>
      <c r="AA40" s="47">
        <f t="shared" si="4"/>
        <v>-117669827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-99243905</v>
      </c>
      <c r="J60">
        <v>-99243905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-3025741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-3025741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-3025741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-3025741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>
        <v>-209677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-104838</v>
      </c>
      <c r="Y8" s="20">
        <v>104838</v>
      </c>
      <c r="Z8" s="21">
        <v>-100</v>
      </c>
      <c r="AA8" s="22">
        <v>-209677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17505790</v>
      </c>
      <c r="F9" s="20">
        <v>15483285</v>
      </c>
      <c r="G9" s="20">
        <v>-68973</v>
      </c>
      <c r="H9" s="20">
        <v>-114119</v>
      </c>
      <c r="I9" s="20">
        <v>-708895</v>
      </c>
      <c r="J9" s="20">
        <v>-891987</v>
      </c>
      <c r="K9" s="20">
        <v>-182179</v>
      </c>
      <c r="L9" s="20">
        <v>-97020</v>
      </c>
      <c r="M9" s="20">
        <v>-149013</v>
      </c>
      <c r="N9" s="20">
        <v>-428212</v>
      </c>
      <c r="O9" s="20"/>
      <c r="P9" s="20"/>
      <c r="Q9" s="20"/>
      <c r="R9" s="20"/>
      <c r="S9" s="20"/>
      <c r="T9" s="20"/>
      <c r="U9" s="20"/>
      <c r="V9" s="20"/>
      <c r="W9" s="20">
        <v>-1320199</v>
      </c>
      <c r="X9" s="20">
        <v>7741644</v>
      </c>
      <c r="Y9" s="20">
        <v>-9061843</v>
      </c>
      <c r="Z9" s="21">
        <v>-117.05321247011618</v>
      </c>
      <c r="AA9" s="22">
        <v>15483285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-7426147</v>
      </c>
      <c r="D14" s="18"/>
      <c r="E14" s="19">
        <v>-25831252</v>
      </c>
      <c r="F14" s="20">
        <v>-21469319</v>
      </c>
      <c r="G14" s="20">
        <v>-68973</v>
      </c>
      <c r="H14" s="20">
        <v>-187769</v>
      </c>
      <c r="I14" s="20">
        <v>-708895</v>
      </c>
      <c r="J14" s="20">
        <v>-965637</v>
      </c>
      <c r="K14" s="20">
        <v>-4595908</v>
      </c>
      <c r="L14" s="20">
        <v>-162690</v>
      </c>
      <c r="M14" s="20">
        <v>-4821483</v>
      </c>
      <c r="N14" s="20">
        <v>-9580081</v>
      </c>
      <c r="O14" s="20"/>
      <c r="P14" s="20"/>
      <c r="Q14" s="20"/>
      <c r="R14" s="20"/>
      <c r="S14" s="20"/>
      <c r="T14" s="20"/>
      <c r="U14" s="20"/>
      <c r="V14" s="20"/>
      <c r="W14" s="20">
        <v>-10545718</v>
      </c>
      <c r="X14" s="20">
        <v>-8264354</v>
      </c>
      <c r="Y14" s="20">
        <v>-2281364</v>
      </c>
      <c r="Z14" s="21">
        <v>27.604867845690055</v>
      </c>
      <c r="AA14" s="22">
        <v>-21469319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-231812</v>
      </c>
      <c r="D16" s="18"/>
      <c r="E16" s="19">
        <v>-575000</v>
      </c>
      <c r="F16" s="20">
        <v>-364870</v>
      </c>
      <c r="G16" s="20"/>
      <c r="H16" s="20"/>
      <c r="I16" s="20"/>
      <c r="J16" s="20"/>
      <c r="K16" s="20"/>
      <c r="L16" s="20">
        <v>-87642</v>
      </c>
      <c r="M16" s="20">
        <v>-95480</v>
      </c>
      <c r="N16" s="20">
        <v>-183122</v>
      </c>
      <c r="O16" s="20"/>
      <c r="P16" s="20"/>
      <c r="Q16" s="20"/>
      <c r="R16" s="20"/>
      <c r="S16" s="20"/>
      <c r="T16" s="20"/>
      <c r="U16" s="20"/>
      <c r="V16" s="20"/>
      <c r="W16" s="20">
        <v>-183122</v>
      </c>
      <c r="X16" s="20">
        <v>-134844</v>
      </c>
      <c r="Y16" s="20">
        <v>-48278</v>
      </c>
      <c r="Z16" s="21">
        <v>35.802853667942216</v>
      </c>
      <c r="AA16" s="22">
        <v>-364870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-7657959</v>
      </c>
      <c r="D17" s="26">
        <f>SUM(D6:D16)</f>
        <v>0</v>
      </c>
      <c r="E17" s="27">
        <f t="shared" si="0"/>
        <v>-8900462</v>
      </c>
      <c r="F17" s="28">
        <f t="shared" si="0"/>
        <v>-6560581</v>
      </c>
      <c r="G17" s="28">
        <f t="shared" si="0"/>
        <v>-137946</v>
      </c>
      <c r="H17" s="28">
        <f t="shared" si="0"/>
        <v>-301888</v>
      </c>
      <c r="I17" s="28">
        <f t="shared" si="0"/>
        <v>-1417790</v>
      </c>
      <c r="J17" s="28">
        <f t="shared" si="0"/>
        <v>-1857624</v>
      </c>
      <c r="K17" s="28">
        <f t="shared" si="0"/>
        <v>-4778087</v>
      </c>
      <c r="L17" s="28">
        <f t="shared" si="0"/>
        <v>-347352</v>
      </c>
      <c r="M17" s="28">
        <f t="shared" si="0"/>
        <v>-5065976</v>
      </c>
      <c r="N17" s="28">
        <f t="shared" si="0"/>
        <v>-10191415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-12049039</v>
      </c>
      <c r="X17" s="28">
        <f t="shared" si="0"/>
        <v>-762392</v>
      </c>
      <c r="Y17" s="28">
        <f t="shared" si="0"/>
        <v>-11286647</v>
      </c>
      <c r="Z17" s="29">
        <f>+IF(X17&lt;&gt;0,+(Y17/X17)*100,0)</f>
        <v>1480.4256865234684</v>
      </c>
      <c r="AA17" s="30">
        <f>SUM(AA6:AA16)</f>
        <v>-6560581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-12691498</v>
      </c>
      <c r="D26" s="18"/>
      <c r="E26" s="19">
        <v>-4720500</v>
      </c>
      <c r="F26" s="20">
        <v>-4196000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-2098002</v>
      </c>
      <c r="Y26" s="20">
        <v>2098002</v>
      </c>
      <c r="Z26" s="21">
        <v>-100</v>
      </c>
      <c r="AA26" s="22">
        <v>-4196000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-12691498</v>
      </c>
      <c r="D27" s="26">
        <f>SUM(D21:D26)</f>
        <v>0</v>
      </c>
      <c r="E27" s="27">
        <f t="shared" si="1"/>
        <v>-4720500</v>
      </c>
      <c r="F27" s="28">
        <f t="shared" si="1"/>
        <v>-4196000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-2098002</v>
      </c>
      <c r="Y27" s="28">
        <f t="shared" si="1"/>
        <v>2098002</v>
      </c>
      <c r="Z27" s="29">
        <f>+IF(X27&lt;&gt;0,+(Y27/X27)*100,0)</f>
        <v>-100</v>
      </c>
      <c r="AA27" s="30">
        <f>SUM(AA21:AA26)</f>
        <v>-4196000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-20349457</v>
      </c>
      <c r="D38" s="32">
        <f>+D17+D27+D36</f>
        <v>0</v>
      </c>
      <c r="E38" s="33">
        <f t="shared" si="3"/>
        <v>-13620962</v>
      </c>
      <c r="F38" s="2">
        <f t="shared" si="3"/>
        <v>-10756581</v>
      </c>
      <c r="G38" s="2">
        <f t="shared" si="3"/>
        <v>-137946</v>
      </c>
      <c r="H38" s="2">
        <f t="shared" si="3"/>
        <v>-301888</v>
      </c>
      <c r="I38" s="2">
        <f t="shared" si="3"/>
        <v>-1417790</v>
      </c>
      <c r="J38" s="2">
        <f t="shared" si="3"/>
        <v>-1857624</v>
      </c>
      <c r="K38" s="2">
        <f t="shared" si="3"/>
        <v>-4778087</v>
      </c>
      <c r="L38" s="2">
        <f t="shared" si="3"/>
        <v>-347352</v>
      </c>
      <c r="M38" s="2">
        <f t="shared" si="3"/>
        <v>-5065976</v>
      </c>
      <c r="N38" s="2">
        <f t="shared" si="3"/>
        <v>-10191415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-12049039</v>
      </c>
      <c r="X38" s="2">
        <f t="shared" si="3"/>
        <v>-2860394</v>
      </c>
      <c r="Y38" s="2">
        <f t="shared" si="3"/>
        <v>-9188645</v>
      </c>
      <c r="Z38" s="34">
        <f>+IF(X38&lt;&gt;0,+(Y38/X38)*100,0)</f>
        <v>321.23703937289758</v>
      </c>
      <c r="AA38" s="35">
        <f>+AA17+AA27+AA36</f>
        <v>-10756581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-137946</v>
      </c>
      <c r="I39" s="2">
        <f>+H40+I60</f>
        <v>-439834</v>
      </c>
      <c r="J39" s="2">
        <f>+G39</f>
        <v>0</v>
      </c>
      <c r="K39" s="2">
        <f>+I40+K60</f>
        <v>-1857624</v>
      </c>
      <c r="L39" s="2">
        <f>+K40+L60</f>
        <v>-6635711</v>
      </c>
      <c r="M39" s="2">
        <f>+L40+M60</f>
        <v>-6983063</v>
      </c>
      <c r="N39" s="2">
        <f>+K39</f>
        <v>-1857624</v>
      </c>
      <c r="O39" s="2">
        <f>+M40+O60</f>
        <v>-12049039</v>
      </c>
      <c r="P39" s="2">
        <f>+O40+P60</f>
        <v>-12049039</v>
      </c>
      <c r="Q39" s="2">
        <f>+P40+Q60</f>
        <v>-12049039</v>
      </c>
      <c r="R39" s="2">
        <f>+O39</f>
        <v>-12049039</v>
      </c>
      <c r="S39" s="2">
        <f>+Q40+S60</f>
        <v>-12049039</v>
      </c>
      <c r="T39" s="2">
        <f>+S40+T60</f>
        <v>-12049039</v>
      </c>
      <c r="U39" s="2">
        <f>+T40+U60</f>
        <v>-12049039</v>
      </c>
      <c r="V39" s="2">
        <f>+S39</f>
        <v>-12049039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-20349457</v>
      </c>
      <c r="D40" s="43">
        <f t="shared" ref="D40:AA40" si="4">+D38+D39</f>
        <v>0</v>
      </c>
      <c r="E40" s="44">
        <f t="shared" si="4"/>
        <v>-13620962</v>
      </c>
      <c r="F40" s="45">
        <f t="shared" si="4"/>
        <v>-10756581</v>
      </c>
      <c r="G40" s="45">
        <f t="shared" si="4"/>
        <v>-137946</v>
      </c>
      <c r="H40" s="45">
        <f t="shared" si="4"/>
        <v>-439834</v>
      </c>
      <c r="I40" s="45">
        <f t="shared" si="4"/>
        <v>-1857624</v>
      </c>
      <c r="J40" s="45">
        <f>+I40</f>
        <v>-1857624</v>
      </c>
      <c r="K40" s="45">
        <f t="shared" si="4"/>
        <v>-6635711</v>
      </c>
      <c r="L40" s="45">
        <f t="shared" si="4"/>
        <v>-6983063</v>
      </c>
      <c r="M40" s="45">
        <f t="shared" si="4"/>
        <v>-12049039</v>
      </c>
      <c r="N40" s="45">
        <f>+M40</f>
        <v>-12049039</v>
      </c>
      <c r="O40" s="45">
        <f t="shared" si="4"/>
        <v>-12049039</v>
      </c>
      <c r="P40" s="45">
        <f t="shared" si="4"/>
        <v>-12049039</v>
      </c>
      <c r="Q40" s="45">
        <f t="shared" si="4"/>
        <v>-12049039</v>
      </c>
      <c r="R40" s="45">
        <f>+Q40</f>
        <v>-12049039</v>
      </c>
      <c r="S40" s="45">
        <f t="shared" si="4"/>
        <v>-12049039</v>
      </c>
      <c r="T40" s="45">
        <f t="shared" si="4"/>
        <v>-12049039</v>
      </c>
      <c r="U40" s="45">
        <f t="shared" si="4"/>
        <v>-12049039</v>
      </c>
      <c r="V40" s="45">
        <f>+U40</f>
        <v>-12049039</v>
      </c>
      <c r="W40" s="45">
        <f>+V40</f>
        <v>-12049039</v>
      </c>
      <c r="X40" s="45">
        <f t="shared" si="4"/>
        <v>-2860394</v>
      </c>
      <c r="Y40" s="45">
        <f t="shared" si="4"/>
        <v>-9188645</v>
      </c>
      <c r="Z40" s="46">
        <f>+IF(X40&lt;&gt;0,+(Y40/X40)*100,0)</f>
        <v>321.23703937289758</v>
      </c>
      <c r="AA40" s="47">
        <f t="shared" si="4"/>
        <v>-10756581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13836000</v>
      </c>
      <c r="F10" s="20">
        <v>13836000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6918000</v>
      </c>
      <c r="Y10" s="20">
        <v>-6918000</v>
      </c>
      <c r="Z10" s="21">
        <v>-100</v>
      </c>
      <c r="AA10" s="22">
        <v>13836000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13836000</v>
      </c>
      <c r="F17" s="28">
        <f t="shared" si="0"/>
        <v>13836000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6918000</v>
      </c>
      <c r="Y17" s="28">
        <f t="shared" si="0"/>
        <v>-6918000</v>
      </c>
      <c r="Z17" s="29">
        <f>+IF(X17&lt;&gt;0,+(Y17/X17)*100,0)</f>
        <v>-100</v>
      </c>
      <c r="AA17" s="30">
        <f>SUM(AA6:AA16)</f>
        <v>13836000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-9727680</v>
      </c>
      <c r="D26" s="18"/>
      <c r="E26" s="19">
        <v>-13836000</v>
      </c>
      <c r="F26" s="20">
        <v>-13836000</v>
      </c>
      <c r="G26" s="20">
        <v>-10692657</v>
      </c>
      <c r="H26" s="20">
        <v>-14051030</v>
      </c>
      <c r="I26" s="20">
        <v>-1044248</v>
      </c>
      <c r="J26" s="20">
        <v>-25787935</v>
      </c>
      <c r="K26" s="20">
        <v>-4368939</v>
      </c>
      <c r="L26" s="20">
        <v>-4030107</v>
      </c>
      <c r="M26" s="20">
        <v>-38058534</v>
      </c>
      <c r="N26" s="20">
        <v>-46457580</v>
      </c>
      <c r="O26" s="20"/>
      <c r="P26" s="20"/>
      <c r="Q26" s="20"/>
      <c r="R26" s="20"/>
      <c r="S26" s="20"/>
      <c r="T26" s="20"/>
      <c r="U26" s="20"/>
      <c r="V26" s="20"/>
      <c r="W26" s="20">
        <v>-72245515</v>
      </c>
      <c r="X26" s="20">
        <v>-6918000</v>
      </c>
      <c r="Y26" s="20">
        <v>-65327515</v>
      </c>
      <c r="Z26" s="21">
        <v>944.31215669268568</v>
      </c>
      <c r="AA26" s="22">
        <v>-13836000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-9727680</v>
      </c>
      <c r="D27" s="26">
        <f>SUM(D21:D26)</f>
        <v>0</v>
      </c>
      <c r="E27" s="27">
        <f t="shared" si="1"/>
        <v>-13836000</v>
      </c>
      <c r="F27" s="28">
        <f t="shared" si="1"/>
        <v>-13836000</v>
      </c>
      <c r="G27" s="28">
        <f t="shared" si="1"/>
        <v>-10692657</v>
      </c>
      <c r="H27" s="28">
        <f t="shared" si="1"/>
        <v>-14051030</v>
      </c>
      <c r="I27" s="28">
        <f t="shared" si="1"/>
        <v>-1044248</v>
      </c>
      <c r="J27" s="28">
        <f t="shared" si="1"/>
        <v>-25787935</v>
      </c>
      <c r="K27" s="28">
        <f t="shared" si="1"/>
        <v>-4368939</v>
      </c>
      <c r="L27" s="28">
        <f t="shared" si="1"/>
        <v>-4030107</v>
      </c>
      <c r="M27" s="28">
        <f t="shared" si="1"/>
        <v>-38058534</v>
      </c>
      <c r="N27" s="28">
        <f t="shared" si="1"/>
        <v>-46457580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-72245515</v>
      </c>
      <c r="X27" s="28">
        <f t="shared" si="1"/>
        <v>-6918000</v>
      </c>
      <c r="Y27" s="28">
        <f t="shared" si="1"/>
        <v>-65327515</v>
      </c>
      <c r="Z27" s="29">
        <f>+IF(X27&lt;&gt;0,+(Y27/X27)*100,0)</f>
        <v>944.31215669268568</v>
      </c>
      <c r="AA27" s="30">
        <f>SUM(AA21:AA26)</f>
        <v>-13836000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-9727680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-10692657</v>
      </c>
      <c r="H38" s="2">
        <f t="shared" si="3"/>
        <v>-14051030</v>
      </c>
      <c r="I38" s="2">
        <f t="shared" si="3"/>
        <v>-1044248</v>
      </c>
      <c r="J38" s="2">
        <f t="shared" si="3"/>
        <v>-25787935</v>
      </c>
      <c r="K38" s="2">
        <f t="shared" si="3"/>
        <v>-4368939</v>
      </c>
      <c r="L38" s="2">
        <f t="shared" si="3"/>
        <v>-4030107</v>
      </c>
      <c r="M38" s="2">
        <f t="shared" si="3"/>
        <v>-38058534</v>
      </c>
      <c r="N38" s="2">
        <f t="shared" si="3"/>
        <v>-46457580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-72245515</v>
      </c>
      <c r="X38" s="2">
        <f t="shared" si="3"/>
        <v>0</v>
      </c>
      <c r="Y38" s="2">
        <f t="shared" si="3"/>
        <v>-72245515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-10692657</v>
      </c>
      <c r="I39" s="2">
        <f>+H40+I60</f>
        <v>-24743687</v>
      </c>
      <c r="J39" s="2">
        <f>+G39</f>
        <v>0</v>
      </c>
      <c r="K39" s="2">
        <f>+I40+K60</f>
        <v>-25787935</v>
      </c>
      <c r="L39" s="2">
        <f>+K40+L60</f>
        <v>-30156874</v>
      </c>
      <c r="M39" s="2">
        <f>+L40+M60</f>
        <v>-34186981</v>
      </c>
      <c r="N39" s="2">
        <f>+K39</f>
        <v>-25787935</v>
      </c>
      <c r="O39" s="2">
        <f>+M40+O60</f>
        <v>-72245515</v>
      </c>
      <c r="P39" s="2">
        <f>+O40+P60</f>
        <v>-72245515</v>
      </c>
      <c r="Q39" s="2">
        <f>+P40+Q60</f>
        <v>-72245515</v>
      </c>
      <c r="R39" s="2">
        <f>+O39</f>
        <v>-72245515</v>
      </c>
      <c r="S39" s="2">
        <f>+Q40+S60</f>
        <v>-72245515</v>
      </c>
      <c r="T39" s="2">
        <f>+S40+T60</f>
        <v>-72245515</v>
      </c>
      <c r="U39" s="2">
        <f>+T40+U60</f>
        <v>-72245515</v>
      </c>
      <c r="V39" s="2">
        <f>+S39</f>
        <v>-72245515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-9727680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-10692657</v>
      </c>
      <c r="H40" s="45">
        <f t="shared" si="4"/>
        <v>-24743687</v>
      </c>
      <c r="I40" s="45">
        <f t="shared" si="4"/>
        <v>-25787935</v>
      </c>
      <c r="J40" s="45">
        <f>+I40</f>
        <v>-25787935</v>
      </c>
      <c r="K40" s="45">
        <f t="shared" si="4"/>
        <v>-30156874</v>
      </c>
      <c r="L40" s="45">
        <f t="shared" si="4"/>
        <v>-34186981</v>
      </c>
      <c r="M40" s="45">
        <f t="shared" si="4"/>
        <v>-72245515</v>
      </c>
      <c r="N40" s="45">
        <f>+M40</f>
        <v>-72245515</v>
      </c>
      <c r="O40" s="45">
        <f t="shared" si="4"/>
        <v>-72245515</v>
      </c>
      <c r="P40" s="45">
        <f t="shared" si="4"/>
        <v>-72245515</v>
      </c>
      <c r="Q40" s="45">
        <f t="shared" si="4"/>
        <v>-72245515</v>
      </c>
      <c r="R40" s="45">
        <f>+Q40</f>
        <v>-72245515</v>
      </c>
      <c r="S40" s="45">
        <f t="shared" si="4"/>
        <v>-72245515</v>
      </c>
      <c r="T40" s="45">
        <f t="shared" si="4"/>
        <v>-72245515</v>
      </c>
      <c r="U40" s="45">
        <f t="shared" si="4"/>
        <v>-72245515</v>
      </c>
      <c r="V40" s="45">
        <f>+U40</f>
        <v>-72245515</v>
      </c>
      <c r="W40" s="45">
        <f>+V40</f>
        <v>-72245515</v>
      </c>
      <c r="X40" s="45">
        <f t="shared" si="4"/>
        <v>0</v>
      </c>
      <c r="Y40" s="45">
        <f t="shared" si="4"/>
        <v>-72245515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579317305</v>
      </c>
      <c r="D7" s="18"/>
      <c r="E7" s="19">
        <v>725172702</v>
      </c>
      <c r="F7" s="20">
        <v>816784754</v>
      </c>
      <c r="G7" s="20">
        <v>32722367</v>
      </c>
      <c r="H7" s="20">
        <v>90843960</v>
      </c>
      <c r="I7" s="20">
        <v>50426475</v>
      </c>
      <c r="J7" s="20">
        <v>173992802</v>
      </c>
      <c r="K7" s="20">
        <v>81309639</v>
      </c>
      <c r="L7" s="20">
        <v>52228093</v>
      </c>
      <c r="M7" s="20">
        <v>56212509</v>
      </c>
      <c r="N7" s="20">
        <v>189750241</v>
      </c>
      <c r="O7" s="20"/>
      <c r="P7" s="20"/>
      <c r="Q7" s="20"/>
      <c r="R7" s="20"/>
      <c r="S7" s="20"/>
      <c r="T7" s="20"/>
      <c r="U7" s="20"/>
      <c r="V7" s="20"/>
      <c r="W7" s="20">
        <v>363743043</v>
      </c>
      <c r="X7" s="20">
        <v>440778774</v>
      </c>
      <c r="Y7" s="20">
        <v>-77035731</v>
      </c>
      <c r="Z7" s="21">
        <v>-17.477187093405728</v>
      </c>
      <c r="AA7" s="22">
        <v>816784754</v>
      </c>
    </row>
    <row r="8" spans="1:27" ht="13.5" x14ac:dyDescent="0.25">
      <c r="A8" s="23" t="s">
        <v>36</v>
      </c>
      <c r="B8" s="17" t="s">
        <v>32</v>
      </c>
      <c r="C8" s="18">
        <v>3760935</v>
      </c>
      <c r="D8" s="18"/>
      <c r="E8" s="19">
        <v>10363070</v>
      </c>
      <c r="F8" s="20">
        <v>11197025</v>
      </c>
      <c r="G8" s="20">
        <v>524810</v>
      </c>
      <c r="H8" s="20">
        <v>1085219</v>
      </c>
      <c r="I8" s="20">
        <v>579373</v>
      </c>
      <c r="J8" s="20">
        <v>2189402</v>
      </c>
      <c r="K8" s="20">
        <v>616019</v>
      </c>
      <c r="L8" s="20">
        <v>691241</v>
      </c>
      <c r="M8" s="20">
        <v>574821</v>
      </c>
      <c r="N8" s="20">
        <v>1882081</v>
      </c>
      <c r="O8" s="20"/>
      <c r="P8" s="20"/>
      <c r="Q8" s="20"/>
      <c r="R8" s="20"/>
      <c r="S8" s="20"/>
      <c r="T8" s="20"/>
      <c r="U8" s="20"/>
      <c r="V8" s="20"/>
      <c r="W8" s="20">
        <v>4071483</v>
      </c>
      <c r="X8" s="20">
        <v>5598516</v>
      </c>
      <c r="Y8" s="20">
        <v>-1527033</v>
      </c>
      <c r="Z8" s="21">
        <v>-27.275674482309242</v>
      </c>
      <c r="AA8" s="22">
        <v>11197025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-6265328</v>
      </c>
      <c r="F9" s="20">
        <v>-7205127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-3602562</v>
      </c>
      <c r="Y9" s="20">
        <v>3602562</v>
      </c>
      <c r="Z9" s="21">
        <v>-100</v>
      </c>
      <c r="AA9" s="22">
        <v>-7205127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12431000</v>
      </c>
      <c r="F10" s="20">
        <v>12431000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6215502</v>
      </c>
      <c r="Y10" s="20">
        <v>-6215502</v>
      </c>
      <c r="Z10" s="21">
        <v>-100</v>
      </c>
      <c r="AA10" s="22">
        <v>12431000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-399382962</v>
      </c>
      <c r="D14" s="18"/>
      <c r="E14" s="19">
        <v>-662466262</v>
      </c>
      <c r="F14" s="20">
        <v>-702815062</v>
      </c>
      <c r="G14" s="20">
        <v>-71768992</v>
      </c>
      <c r="H14" s="20">
        <v>-67964662</v>
      </c>
      <c r="I14" s="20">
        <v>-51877227</v>
      </c>
      <c r="J14" s="20">
        <v>-191610881</v>
      </c>
      <c r="K14" s="20">
        <v>-3032685</v>
      </c>
      <c r="L14" s="20">
        <v>-52841505</v>
      </c>
      <c r="M14" s="20">
        <v>-99539695</v>
      </c>
      <c r="N14" s="20">
        <v>-155413885</v>
      </c>
      <c r="O14" s="20"/>
      <c r="P14" s="20"/>
      <c r="Q14" s="20"/>
      <c r="R14" s="20"/>
      <c r="S14" s="20"/>
      <c r="T14" s="20"/>
      <c r="U14" s="20"/>
      <c r="V14" s="20"/>
      <c r="W14" s="20">
        <v>-347024766</v>
      </c>
      <c r="X14" s="20">
        <v>-262672791</v>
      </c>
      <c r="Y14" s="20">
        <v>-84351975</v>
      </c>
      <c r="Z14" s="21">
        <v>32.112947320836135</v>
      </c>
      <c r="AA14" s="22">
        <v>-702815062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183695278</v>
      </c>
      <c r="D17" s="26">
        <f>SUM(D6:D16)</f>
        <v>0</v>
      </c>
      <c r="E17" s="27">
        <f t="shared" si="0"/>
        <v>79235182</v>
      </c>
      <c r="F17" s="28">
        <f t="shared" si="0"/>
        <v>130392590</v>
      </c>
      <c r="G17" s="28">
        <f t="shared" si="0"/>
        <v>-38521815</v>
      </c>
      <c r="H17" s="28">
        <f t="shared" si="0"/>
        <v>23964517</v>
      </c>
      <c r="I17" s="28">
        <f t="shared" si="0"/>
        <v>-871379</v>
      </c>
      <c r="J17" s="28">
        <f t="shared" si="0"/>
        <v>-15428677</v>
      </c>
      <c r="K17" s="28">
        <f t="shared" si="0"/>
        <v>78892973</v>
      </c>
      <c r="L17" s="28">
        <f t="shared" si="0"/>
        <v>77829</v>
      </c>
      <c r="M17" s="28">
        <f t="shared" si="0"/>
        <v>-42752365</v>
      </c>
      <c r="N17" s="28">
        <f t="shared" si="0"/>
        <v>36218437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20789760</v>
      </c>
      <c r="X17" s="28">
        <f t="shared" si="0"/>
        <v>186317439</v>
      </c>
      <c r="Y17" s="28">
        <f t="shared" si="0"/>
        <v>-165527679</v>
      </c>
      <c r="Z17" s="29">
        <f>+IF(X17&lt;&gt;0,+(Y17/X17)*100,0)</f>
        <v>-88.841753025598422</v>
      </c>
      <c r="AA17" s="30">
        <f>SUM(AA6:AA16)</f>
        <v>130392590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-3615123</v>
      </c>
      <c r="D26" s="18"/>
      <c r="E26" s="19">
        <v>-12431000</v>
      </c>
      <c r="F26" s="20">
        <v>-12431000</v>
      </c>
      <c r="G26" s="20"/>
      <c r="H26" s="20">
        <v>-6383079</v>
      </c>
      <c r="I26" s="20"/>
      <c r="J26" s="20">
        <v>-6383079</v>
      </c>
      <c r="K26" s="20">
        <v>-2604117</v>
      </c>
      <c r="L26" s="20"/>
      <c r="M26" s="20">
        <v>-2515449</v>
      </c>
      <c r="N26" s="20">
        <v>-5119566</v>
      </c>
      <c r="O26" s="20"/>
      <c r="P26" s="20"/>
      <c r="Q26" s="20"/>
      <c r="R26" s="20"/>
      <c r="S26" s="20"/>
      <c r="T26" s="20"/>
      <c r="U26" s="20"/>
      <c r="V26" s="20"/>
      <c r="W26" s="20">
        <v>-11502645</v>
      </c>
      <c r="X26" s="20">
        <v>-7147824</v>
      </c>
      <c r="Y26" s="20">
        <v>-4354821</v>
      </c>
      <c r="Z26" s="21">
        <v>60.925129102227473</v>
      </c>
      <c r="AA26" s="22">
        <v>-12431000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-3615123</v>
      </c>
      <c r="D27" s="26">
        <f>SUM(D21:D26)</f>
        <v>0</v>
      </c>
      <c r="E27" s="27">
        <f t="shared" si="1"/>
        <v>-12431000</v>
      </c>
      <c r="F27" s="28">
        <f t="shared" si="1"/>
        <v>-12431000</v>
      </c>
      <c r="G27" s="28">
        <f t="shared" si="1"/>
        <v>0</v>
      </c>
      <c r="H27" s="28">
        <f t="shared" si="1"/>
        <v>-6383079</v>
      </c>
      <c r="I27" s="28">
        <f t="shared" si="1"/>
        <v>0</v>
      </c>
      <c r="J27" s="28">
        <f t="shared" si="1"/>
        <v>-6383079</v>
      </c>
      <c r="K27" s="28">
        <f t="shared" si="1"/>
        <v>-2604117</v>
      </c>
      <c r="L27" s="28">
        <f t="shared" si="1"/>
        <v>0</v>
      </c>
      <c r="M27" s="28">
        <f t="shared" si="1"/>
        <v>-2515449</v>
      </c>
      <c r="N27" s="28">
        <f t="shared" si="1"/>
        <v>-5119566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-11502645</v>
      </c>
      <c r="X27" s="28">
        <f t="shared" si="1"/>
        <v>-7147824</v>
      </c>
      <c r="Y27" s="28">
        <f t="shared" si="1"/>
        <v>-4354821</v>
      </c>
      <c r="Z27" s="29">
        <f>+IF(X27&lt;&gt;0,+(Y27/X27)*100,0)</f>
        <v>60.925129102227473</v>
      </c>
      <c r="AA27" s="30">
        <f>SUM(AA21:AA26)</f>
        <v>-12431000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180080155</v>
      </c>
      <c r="D38" s="32">
        <f>+D17+D27+D36</f>
        <v>0</v>
      </c>
      <c r="E38" s="33">
        <f t="shared" si="3"/>
        <v>66804182</v>
      </c>
      <c r="F38" s="2">
        <f t="shared" si="3"/>
        <v>117961590</v>
      </c>
      <c r="G38" s="2">
        <f t="shared" si="3"/>
        <v>-38521815</v>
      </c>
      <c r="H38" s="2">
        <f t="shared" si="3"/>
        <v>17581438</v>
      </c>
      <c r="I38" s="2">
        <f t="shared" si="3"/>
        <v>-871379</v>
      </c>
      <c r="J38" s="2">
        <f t="shared" si="3"/>
        <v>-21811756</v>
      </c>
      <c r="K38" s="2">
        <f t="shared" si="3"/>
        <v>76288856</v>
      </c>
      <c r="L38" s="2">
        <f t="shared" si="3"/>
        <v>77829</v>
      </c>
      <c r="M38" s="2">
        <f t="shared" si="3"/>
        <v>-45267814</v>
      </c>
      <c r="N38" s="2">
        <f t="shared" si="3"/>
        <v>31098871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9287115</v>
      </c>
      <c r="X38" s="2">
        <f t="shared" si="3"/>
        <v>179169615</v>
      </c>
      <c r="Y38" s="2">
        <f t="shared" si="3"/>
        <v>-169882500</v>
      </c>
      <c r="Z38" s="34">
        <f>+IF(X38&lt;&gt;0,+(Y38/X38)*100,0)</f>
        <v>-94.816579250895856</v>
      </c>
      <c r="AA38" s="35">
        <f>+AA17+AA27+AA36</f>
        <v>117961590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-38521815</v>
      </c>
      <c r="I39" s="2">
        <f>+H40+I60</f>
        <v>-20940377</v>
      </c>
      <c r="J39" s="2">
        <f>+G39</f>
        <v>0</v>
      </c>
      <c r="K39" s="2">
        <f>+I40+K60</f>
        <v>-21811756</v>
      </c>
      <c r="L39" s="2">
        <f>+K40+L60</f>
        <v>54477100</v>
      </c>
      <c r="M39" s="2">
        <f>+L40+M60</f>
        <v>54554929</v>
      </c>
      <c r="N39" s="2">
        <f>+K39</f>
        <v>-21811756</v>
      </c>
      <c r="O39" s="2">
        <f>+M40+O60</f>
        <v>9287115</v>
      </c>
      <c r="P39" s="2">
        <f>+O40+P60</f>
        <v>9287115</v>
      </c>
      <c r="Q39" s="2">
        <f>+P40+Q60</f>
        <v>9287115</v>
      </c>
      <c r="R39" s="2">
        <f>+O39</f>
        <v>9287115</v>
      </c>
      <c r="S39" s="2">
        <f>+Q40+S60</f>
        <v>9287115</v>
      </c>
      <c r="T39" s="2">
        <f>+S40+T60</f>
        <v>9287115</v>
      </c>
      <c r="U39" s="2">
        <f>+T40+U60</f>
        <v>9287115</v>
      </c>
      <c r="V39" s="2">
        <f>+S39</f>
        <v>9287115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180080155</v>
      </c>
      <c r="D40" s="43">
        <f t="shared" ref="D40:AA40" si="4">+D38+D39</f>
        <v>0</v>
      </c>
      <c r="E40" s="44">
        <f t="shared" si="4"/>
        <v>66804182</v>
      </c>
      <c r="F40" s="45">
        <f t="shared" si="4"/>
        <v>117961590</v>
      </c>
      <c r="G40" s="45">
        <f t="shared" si="4"/>
        <v>-38521815</v>
      </c>
      <c r="H40" s="45">
        <f t="shared" si="4"/>
        <v>-20940377</v>
      </c>
      <c r="I40" s="45">
        <f t="shared" si="4"/>
        <v>-21811756</v>
      </c>
      <c r="J40" s="45">
        <f>+I40</f>
        <v>-21811756</v>
      </c>
      <c r="K40" s="45">
        <f t="shared" si="4"/>
        <v>54477100</v>
      </c>
      <c r="L40" s="45">
        <f t="shared" si="4"/>
        <v>54554929</v>
      </c>
      <c r="M40" s="45">
        <f t="shared" si="4"/>
        <v>9287115</v>
      </c>
      <c r="N40" s="45">
        <f>+M40</f>
        <v>9287115</v>
      </c>
      <c r="O40" s="45">
        <f t="shared" si="4"/>
        <v>9287115</v>
      </c>
      <c r="P40" s="45">
        <f t="shared" si="4"/>
        <v>9287115</v>
      </c>
      <c r="Q40" s="45">
        <f t="shared" si="4"/>
        <v>9287115</v>
      </c>
      <c r="R40" s="45">
        <f>+Q40</f>
        <v>9287115</v>
      </c>
      <c r="S40" s="45">
        <f t="shared" si="4"/>
        <v>9287115</v>
      </c>
      <c r="T40" s="45">
        <f t="shared" si="4"/>
        <v>9287115</v>
      </c>
      <c r="U40" s="45">
        <f t="shared" si="4"/>
        <v>9287115</v>
      </c>
      <c r="V40" s="45">
        <f>+U40</f>
        <v>9287115</v>
      </c>
      <c r="W40" s="45">
        <f>+V40</f>
        <v>9287115</v>
      </c>
      <c r="X40" s="45">
        <f t="shared" si="4"/>
        <v>179169615</v>
      </c>
      <c r="Y40" s="45">
        <f t="shared" si="4"/>
        <v>-169882500</v>
      </c>
      <c r="Z40" s="46">
        <f>+IF(X40&lt;&gt;0,+(Y40/X40)*100,0)</f>
        <v>-94.816579250895856</v>
      </c>
      <c r="AA40" s="47">
        <f t="shared" si="4"/>
        <v>117961590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77289086</v>
      </c>
      <c r="D7" s="18"/>
      <c r="E7" s="19">
        <v>67179024</v>
      </c>
      <c r="F7" s="20">
        <v>67179024</v>
      </c>
      <c r="G7" s="20">
        <v>7371805</v>
      </c>
      <c r="H7" s="20">
        <v>6493808</v>
      </c>
      <c r="I7" s="20">
        <v>5233388</v>
      </c>
      <c r="J7" s="20">
        <v>19099001</v>
      </c>
      <c r="K7" s="20">
        <v>9331459</v>
      </c>
      <c r="L7" s="20">
        <v>7041971</v>
      </c>
      <c r="M7" s="20">
        <v>7867658</v>
      </c>
      <c r="N7" s="20">
        <v>24241088</v>
      </c>
      <c r="O7" s="20"/>
      <c r="P7" s="20"/>
      <c r="Q7" s="20"/>
      <c r="R7" s="20"/>
      <c r="S7" s="20"/>
      <c r="T7" s="20"/>
      <c r="U7" s="20"/>
      <c r="V7" s="20"/>
      <c r="W7" s="20">
        <v>43340089</v>
      </c>
      <c r="X7" s="20">
        <v>33589512</v>
      </c>
      <c r="Y7" s="20">
        <v>9750577</v>
      </c>
      <c r="Z7" s="21">
        <v>29.028635485981457</v>
      </c>
      <c r="AA7" s="22">
        <v>67179024</v>
      </c>
    </row>
    <row r="8" spans="1:27" ht="13.5" x14ac:dyDescent="0.25">
      <c r="A8" s="23" t="s">
        <v>36</v>
      </c>
      <c r="B8" s="17" t="s">
        <v>32</v>
      </c>
      <c r="C8" s="18">
        <v>2840</v>
      </c>
      <c r="D8" s="18"/>
      <c r="E8" s="19">
        <v>200004</v>
      </c>
      <c r="F8" s="20">
        <v>200004</v>
      </c>
      <c r="G8" s="20">
        <v>386</v>
      </c>
      <c r="H8" s="20">
        <v>129</v>
      </c>
      <c r="I8" s="20">
        <v>2</v>
      </c>
      <c r="J8" s="20">
        <v>517</v>
      </c>
      <c r="K8" s="20">
        <v>257</v>
      </c>
      <c r="L8" s="20">
        <v>2033</v>
      </c>
      <c r="M8" s="20">
        <v>703</v>
      </c>
      <c r="N8" s="20">
        <v>2993</v>
      </c>
      <c r="O8" s="20"/>
      <c r="P8" s="20"/>
      <c r="Q8" s="20"/>
      <c r="R8" s="20"/>
      <c r="S8" s="20"/>
      <c r="T8" s="20"/>
      <c r="U8" s="20"/>
      <c r="V8" s="20"/>
      <c r="W8" s="20">
        <v>3510</v>
      </c>
      <c r="X8" s="20">
        <v>100002</v>
      </c>
      <c r="Y8" s="20">
        <v>-96492</v>
      </c>
      <c r="Z8" s="21">
        <v>-96.49007019859603</v>
      </c>
      <c r="AA8" s="22">
        <v>200004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26648004</v>
      </c>
      <c r="F9" s="20">
        <v>26648004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13324002</v>
      </c>
      <c r="Y9" s="20">
        <v>-13324002</v>
      </c>
      <c r="Z9" s="21">
        <v>-100</v>
      </c>
      <c r="AA9" s="22">
        <v>26648004</v>
      </c>
    </row>
    <row r="10" spans="1:27" ht="13.5" x14ac:dyDescent="0.25">
      <c r="A10" s="23" t="s">
        <v>38</v>
      </c>
      <c r="B10" s="17" t="s">
        <v>6</v>
      </c>
      <c r="C10" s="18">
        <v>41000000</v>
      </c>
      <c r="D10" s="18"/>
      <c r="E10" s="19"/>
      <c r="F10" s="20"/>
      <c r="G10" s="20">
        <v>8327000</v>
      </c>
      <c r="H10" s="20"/>
      <c r="I10" s="20"/>
      <c r="J10" s="20">
        <v>8327000</v>
      </c>
      <c r="K10" s="20"/>
      <c r="L10" s="20">
        <v>11000000</v>
      </c>
      <c r="M10" s="20"/>
      <c r="N10" s="20">
        <v>11000000</v>
      </c>
      <c r="O10" s="20"/>
      <c r="P10" s="20"/>
      <c r="Q10" s="20"/>
      <c r="R10" s="20"/>
      <c r="S10" s="20"/>
      <c r="T10" s="20"/>
      <c r="U10" s="20"/>
      <c r="V10" s="20"/>
      <c r="W10" s="20">
        <v>19327000</v>
      </c>
      <c r="X10" s="20"/>
      <c r="Y10" s="20">
        <v>19327000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291</v>
      </c>
      <c r="H11" s="20"/>
      <c r="I11" s="20"/>
      <c r="J11" s="20">
        <v>291</v>
      </c>
      <c r="K11" s="20">
        <v>546</v>
      </c>
      <c r="L11" s="20">
        <v>7730</v>
      </c>
      <c r="M11" s="20">
        <v>103203</v>
      </c>
      <c r="N11" s="20">
        <v>111479</v>
      </c>
      <c r="O11" s="20"/>
      <c r="P11" s="20"/>
      <c r="Q11" s="20"/>
      <c r="R11" s="20"/>
      <c r="S11" s="20"/>
      <c r="T11" s="20"/>
      <c r="U11" s="20"/>
      <c r="V11" s="20"/>
      <c r="W11" s="20">
        <v>111770</v>
      </c>
      <c r="X11" s="20"/>
      <c r="Y11" s="20">
        <v>111770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-93497470</v>
      </c>
      <c r="D14" s="18"/>
      <c r="E14" s="19">
        <v>-119283636</v>
      </c>
      <c r="F14" s="20">
        <v>-119283636</v>
      </c>
      <c r="G14" s="20">
        <v>-7090738</v>
      </c>
      <c r="H14" s="20">
        <v>-16816287</v>
      </c>
      <c r="I14" s="20">
        <v>-18793105</v>
      </c>
      <c r="J14" s="20">
        <v>-42700130</v>
      </c>
      <c r="K14" s="20">
        <v>-14169142</v>
      </c>
      <c r="L14" s="20">
        <v>-9692308</v>
      </c>
      <c r="M14" s="20">
        <v>-11923526</v>
      </c>
      <c r="N14" s="20">
        <v>-35784976</v>
      </c>
      <c r="O14" s="20"/>
      <c r="P14" s="20"/>
      <c r="Q14" s="20"/>
      <c r="R14" s="20"/>
      <c r="S14" s="20"/>
      <c r="T14" s="20"/>
      <c r="U14" s="20"/>
      <c r="V14" s="20"/>
      <c r="W14" s="20">
        <v>-78485106</v>
      </c>
      <c r="X14" s="20">
        <v>-59641818</v>
      </c>
      <c r="Y14" s="20">
        <v>-18843288</v>
      </c>
      <c r="Z14" s="21">
        <v>31.594087222492114</v>
      </c>
      <c r="AA14" s="22">
        <v>-119283636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24794456</v>
      </c>
      <c r="D17" s="26">
        <f>SUM(D6:D16)</f>
        <v>0</v>
      </c>
      <c r="E17" s="27">
        <f t="shared" si="0"/>
        <v>-25256604</v>
      </c>
      <c r="F17" s="28">
        <f t="shared" si="0"/>
        <v>-25256604</v>
      </c>
      <c r="G17" s="28">
        <f t="shared" si="0"/>
        <v>8608744</v>
      </c>
      <c r="H17" s="28">
        <f t="shared" si="0"/>
        <v>-10322350</v>
      </c>
      <c r="I17" s="28">
        <f t="shared" si="0"/>
        <v>-13559715</v>
      </c>
      <c r="J17" s="28">
        <f t="shared" si="0"/>
        <v>-15273321</v>
      </c>
      <c r="K17" s="28">
        <f t="shared" si="0"/>
        <v>-4836880</v>
      </c>
      <c r="L17" s="28">
        <f t="shared" si="0"/>
        <v>8359426</v>
      </c>
      <c r="M17" s="28">
        <f t="shared" si="0"/>
        <v>-3951962</v>
      </c>
      <c r="N17" s="28">
        <f t="shared" si="0"/>
        <v>-429416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-15702737</v>
      </c>
      <c r="X17" s="28">
        <f t="shared" si="0"/>
        <v>-12628302</v>
      </c>
      <c r="Y17" s="28">
        <f t="shared" si="0"/>
        <v>-3074435</v>
      </c>
      <c r="Z17" s="29">
        <f>+IF(X17&lt;&gt;0,+(Y17/X17)*100,0)</f>
        <v>24.345592938781476</v>
      </c>
      <c r="AA17" s="30">
        <f>SUM(AA6:AA16)</f>
        <v>-25256604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-43493463</v>
      </c>
      <c r="D26" s="18"/>
      <c r="E26" s="19">
        <v>-9650016</v>
      </c>
      <c r="F26" s="20">
        <v>-9650016</v>
      </c>
      <c r="G26" s="20"/>
      <c r="H26" s="20"/>
      <c r="I26" s="20">
        <v>-2782943</v>
      </c>
      <c r="J26" s="20">
        <v>-2782943</v>
      </c>
      <c r="K26" s="20">
        <v>-1920870</v>
      </c>
      <c r="L26" s="20">
        <v>-985333</v>
      </c>
      <c r="M26" s="20">
        <v>-2045425</v>
      </c>
      <c r="N26" s="20">
        <v>-4951628</v>
      </c>
      <c r="O26" s="20"/>
      <c r="P26" s="20"/>
      <c r="Q26" s="20"/>
      <c r="R26" s="20"/>
      <c r="S26" s="20"/>
      <c r="T26" s="20"/>
      <c r="U26" s="20"/>
      <c r="V26" s="20"/>
      <c r="W26" s="20">
        <v>-7734571</v>
      </c>
      <c r="X26" s="20">
        <v>-4825008</v>
      </c>
      <c r="Y26" s="20">
        <v>-2909563</v>
      </c>
      <c r="Z26" s="21">
        <v>60.301723852064079</v>
      </c>
      <c r="AA26" s="22">
        <v>-9650016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-43493463</v>
      </c>
      <c r="D27" s="26">
        <f>SUM(D21:D26)</f>
        <v>0</v>
      </c>
      <c r="E27" s="27">
        <f t="shared" si="1"/>
        <v>-9650016</v>
      </c>
      <c r="F27" s="28">
        <f t="shared" si="1"/>
        <v>-9650016</v>
      </c>
      <c r="G27" s="28">
        <f t="shared" si="1"/>
        <v>0</v>
      </c>
      <c r="H27" s="28">
        <f t="shared" si="1"/>
        <v>0</v>
      </c>
      <c r="I27" s="28">
        <f t="shared" si="1"/>
        <v>-2782943</v>
      </c>
      <c r="J27" s="28">
        <f t="shared" si="1"/>
        <v>-2782943</v>
      </c>
      <c r="K27" s="28">
        <f t="shared" si="1"/>
        <v>-1920870</v>
      </c>
      <c r="L27" s="28">
        <f t="shared" si="1"/>
        <v>-985333</v>
      </c>
      <c r="M27" s="28">
        <f t="shared" si="1"/>
        <v>-2045425</v>
      </c>
      <c r="N27" s="28">
        <f t="shared" si="1"/>
        <v>-4951628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-7734571</v>
      </c>
      <c r="X27" s="28">
        <f t="shared" si="1"/>
        <v>-4825008</v>
      </c>
      <c r="Y27" s="28">
        <f t="shared" si="1"/>
        <v>-2909563</v>
      </c>
      <c r="Z27" s="29">
        <f>+IF(X27&lt;&gt;0,+(Y27/X27)*100,0)</f>
        <v>60.301723852064079</v>
      </c>
      <c r="AA27" s="30">
        <f>SUM(AA21:AA26)</f>
        <v>-9650016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-18699007</v>
      </c>
      <c r="D38" s="32">
        <f>+D17+D27+D36</f>
        <v>0</v>
      </c>
      <c r="E38" s="33">
        <f t="shared" si="3"/>
        <v>-34906620</v>
      </c>
      <c r="F38" s="2">
        <f t="shared" si="3"/>
        <v>-34906620</v>
      </c>
      <c r="G38" s="2">
        <f t="shared" si="3"/>
        <v>8608744</v>
      </c>
      <c r="H38" s="2">
        <f t="shared" si="3"/>
        <v>-10322350</v>
      </c>
      <c r="I38" s="2">
        <f t="shared" si="3"/>
        <v>-16342658</v>
      </c>
      <c r="J38" s="2">
        <f t="shared" si="3"/>
        <v>-18056264</v>
      </c>
      <c r="K38" s="2">
        <f t="shared" si="3"/>
        <v>-6757750</v>
      </c>
      <c r="L38" s="2">
        <f t="shared" si="3"/>
        <v>7374093</v>
      </c>
      <c r="M38" s="2">
        <f t="shared" si="3"/>
        <v>-5997387</v>
      </c>
      <c r="N38" s="2">
        <f t="shared" si="3"/>
        <v>-5381044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-23437308</v>
      </c>
      <c r="X38" s="2">
        <f t="shared" si="3"/>
        <v>-17453310</v>
      </c>
      <c r="Y38" s="2">
        <f t="shared" si="3"/>
        <v>-5983998</v>
      </c>
      <c r="Z38" s="34">
        <f>+IF(X38&lt;&gt;0,+(Y38/X38)*100,0)</f>
        <v>34.285748663147565</v>
      </c>
      <c r="AA38" s="35">
        <f>+AA17+AA27+AA36</f>
        <v>-34906620</v>
      </c>
    </row>
    <row r="39" spans="1:27" ht="13.5" x14ac:dyDescent="0.25">
      <c r="A39" s="23" t="s">
        <v>60</v>
      </c>
      <c r="B39" s="17"/>
      <c r="C39" s="32">
        <v>-206890512</v>
      </c>
      <c r="D39" s="32"/>
      <c r="E39" s="33"/>
      <c r="F39" s="2"/>
      <c r="G39" s="2">
        <v>-226080600</v>
      </c>
      <c r="H39" s="2">
        <f>+G40+H60</f>
        <v>-217471856</v>
      </c>
      <c r="I39" s="2">
        <f>+H40+I60</f>
        <v>-227794206</v>
      </c>
      <c r="J39" s="2">
        <f>+G39</f>
        <v>-226080600</v>
      </c>
      <c r="K39" s="2">
        <f>+I40+K60</f>
        <v>-244136864</v>
      </c>
      <c r="L39" s="2">
        <f>+K40+L60</f>
        <v>-250894614</v>
      </c>
      <c r="M39" s="2">
        <f>+L40+M60</f>
        <v>-243520521</v>
      </c>
      <c r="N39" s="2">
        <f>+K39</f>
        <v>-244136864</v>
      </c>
      <c r="O39" s="2">
        <f>+M40+O60</f>
        <v>-249517908</v>
      </c>
      <c r="P39" s="2">
        <f>+O40+P60</f>
        <v>-249517908</v>
      </c>
      <c r="Q39" s="2">
        <f>+P40+Q60</f>
        <v>-249517908</v>
      </c>
      <c r="R39" s="2">
        <f>+O39</f>
        <v>-249517908</v>
      </c>
      <c r="S39" s="2">
        <f>+Q40+S60</f>
        <v>-249517908</v>
      </c>
      <c r="T39" s="2">
        <f>+S40+T60</f>
        <v>-249517908</v>
      </c>
      <c r="U39" s="2">
        <f>+T40+U60</f>
        <v>-249517908</v>
      </c>
      <c r="V39" s="2">
        <f>+S39</f>
        <v>-249517908</v>
      </c>
      <c r="W39" s="2">
        <f>+G39</f>
        <v>-226080600</v>
      </c>
      <c r="X39" s="2"/>
      <c r="Y39" s="2">
        <f>+W39-X39</f>
        <v>-226080600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-225589519</v>
      </c>
      <c r="D40" s="43">
        <f t="shared" ref="D40:AA40" si="4">+D38+D39</f>
        <v>0</v>
      </c>
      <c r="E40" s="44">
        <f t="shared" si="4"/>
        <v>-34906620</v>
      </c>
      <c r="F40" s="45">
        <f t="shared" si="4"/>
        <v>-34906620</v>
      </c>
      <c r="G40" s="45">
        <f t="shared" si="4"/>
        <v>-217471856</v>
      </c>
      <c r="H40" s="45">
        <f t="shared" si="4"/>
        <v>-227794206</v>
      </c>
      <c r="I40" s="45">
        <f t="shared" si="4"/>
        <v>-244136864</v>
      </c>
      <c r="J40" s="45">
        <f>+I40</f>
        <v>-244136864</v>
      </c>
      <c r="K40" s="45">
        <f t="shared" si="4"/>
        <v>-250894614</v>
      </c>
      <c r="L40" s="45">
        <f t="shared" si="4"/>
        <v>-243520521</v>
      </c>
      <c r="M40" s="45">
        <f t="shared" si="4"/>
        <v>-249517908</v>
      </c>
      <c r="N40" s="45">
        <f>+M40</f>
        <v>-249517908</v>
      </c>
      <c r="O40" s="45">
        <f t="shared" si="4"/>
        <v>-249517908</v>
      </c>
      <c r="P40" s="45">
        <f t="shared" si="4"/>
        <v>-249517908</v>
      </c>
      <c r="Q40" s="45">
        <f t="shared" si="4"/>
        <v>-249517908</v>
      </c>
      <c r="R40" s="45">
        <f>+Q40</f>
        <v>-249517908</v>
      </c>
      <c r="S40" s="45">
        <f t="shared" si="4"/>
        <v>-249517908</v>
      </c>
      <c r="T40" s="45">
        <f t="shared" si="4"/>
        <v>-249517908</v>
      </c>
      <c r="U40" s="45">
        <f t="shared" si="4"/>
        <v>-249517908</v>
      </c>
      <c r="V40" s="45">
        <f>+U40</f>
        <v>-249517908</v>
      </c>
      <c r="W40" s="45">
        <f>+V40</f>
        <v>-249517908</v>
      </c>
      <c r="X40" s="45">
        <f t="shared" si="4"/>
        <v>-17453310</v>
      </c>
      <c r="Y40" s="45">
        <f t="shared" si="4"/>
        <v>-232064598</v>
      </c>
      <c r="Z40" s="46">
        <f>+IF(X40&lt;&gt;0,+(Y40/X40)*100,0)</f>
        <v>1329.6308723101808</v>
      </c>
      <c r="AA40" s="47">
        <f t="shared" si="4"/>
        <v>-34906620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-226080600</v>
      </c>
      <c r="J60">
        <v>-226080600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47864203</v>
      </c>
      <c r="D7" s="18"/>
      <c r="E7" s="19">
        <v>48699468</v>
      </c>
      <c r="F7" s="20">
        <v>48699468</v>
      </c>
      <c r="G7" s="20">
        <v>5282047</v>
      </c>
      <c r="H7" s="20">
        <v>2717760</v>
      </c>
      <c r="I7" s="20">
        <v>4633500</v>
      </c>
      <c r="J7" s="20">
        <v>12633307</v>
      </c>
      <c r="K7" s="20">
        <v>4448493</v>
      </c>
      <c r="L7" s="20">
        <v>2851370</v>
      </c>
      <c r="M7" s="20">
        <v>2801984</v>
      </c>
      <c r="N7" s="20">
        <v>10101847</v>
      </c>
      <c r="O7" s="20"/>
      <c r="P7" s="20"/>
      <c r="Q7" s="20"/>
      <c r="R7" s="20"/>
      <c r="S7" s="20"/>
      <c r="T7" s="20"/>
      <c r="U7" s="20"/>
      <c r="V7" s="20"/>
      <c r="W7" s="20">
        <v>22735154</v>
      </c>
      <c r="X7" s="20">
        <v>24349734</v>
      </c>
      <c r="Y7" s="20">
        <v>-1614580</v>
      </c>
      <c r="Z7" s="21">
        <v>-6.6307911207572126</v>
      </c>
      <c r="AA7" s="22">
        <v>48699468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33643686</v>
      </c>
      <c r="D9" s="18"/>
      <c r="E9" s="19">
        <v>25362000</v>
      </c>
      <c r="F9" s="20">
        <v>25362000</v>
      </c>
      <c r="G9" s="20"/>
      <c r="H9" s="20">
        <v>2</v>
      </c>
      <c r="I9" s="20"/>
      <c r="J9" s="20">
        <v>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</v>
      </c>
      <c r="X9" s="20">
        <v>12681000</v>
      </c>
      <c r="Y9" s="20">
        <v>-12680998</v>
      </c>
      <c r="Z9" s="21">
        <v>-99.999984228373165</v>
      </c>
      <c r="AA9" s="22">
        <v>25362000</v>
      </c>
    </row>
    <row r="10" spans="1:27" ht="13.5" x14ac:dyDescent="0.25">
      <c r="A10" s="23" t="s">
        <v>38</v>
      </c>
      <c r="B10" s="17" t="s">
        <v>6</v>
      </c>
      <c r="C10" s="18">
        <v>13200000</v>
      </c>
      <c r="D10" s="18"/>
      <c r="E10" s="19"/>
      <c r="F10" s="20"/>
      <c r="G10" s="20">
        <v>9362000</v>
      </c>
      <c r="H10" s="20"/>
      <c r="I10" s="20"/>
      <c r="J10" s="20">
        <v>9362000</v>
      </c>
      <c r="K10" s="20"/>
      <c r="L10" s="20">
        <v>10500000</v>
      </c>
      <c r="M10" s="20"/>
      <c r="N10" s="20">
        <v>10500000</v>
      </c>
      <c r="O10" s="20"/>
      <c r="P10" s="20"/>
      <c r="Q10" s="20"/>
      <c r="R10" s="20"/>
      <c r="S10" s="20"/>
      <c r="T10" s="20"/>
      <c r="U10" s="20"/>
      <c r="V10" s="20"/>
      <c r="W10" s="20">
        <v>19862000</v>
      </c>
      <c r="X10" s="20"/>
      <c r="Y10" s="20">
        <v>19862000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4</v>
      </c>
      <c r="L11" s="20">
        <v>2672</v>
      </c>
      <c r="M11" s="20">
        <v>13057</v>
      </c>
      <c r="N11" s="20">
        <v>15733</v>
      </c>
      <c r="O11" s="20"/>
      <c r="P11" s="20"/>
      <c r="Q11" s="20"/>
      <c r="R11" s="20"/>
      <c r="S11" s="20"/>
      <c r="T11" s="20"/>
      <c r="U11" s="20"/>
      <c r="V11" s="20"/>
      <c r="W11" s="20">
        <v>15733</v>
      </c>
      <c r="X11" s="20"/>
      <c r="Y11" s="20">
        <v>15733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-59207209</v>
      </c>
      <c r="D14" s="18"/>
      <c r="E14" s="19">
        <v>-69822612</v>
      </c>
      <c r="F14" s="20">
        <v>-69822612</v>
      </c>
      <c r="G14" s="20">
        <v>-4717834</v>
      </c>
      <c r="H14" s="20">
        <v>-6870567</v>
      </c>
      <c r="I14" s="20">
        <v>-17246652</v>
      </c>
      <c r="J14" s="20">
        <v>-28835053</v>
      </c>
      <c r="K14" s="20">
        <v>-5905959</v>
      </c>
      <c r="L14" s="20">
        <v>-5601360</v>
      </c>
      <c r="M14" s="20">
        <v>-8834859</v>
      </c>
      <c r="N14" s="20">
        <v>-20342178</v>
      </c>
      <c r="O14" s="20"/>
      <c r="P14" s="20"/>
      <c r="Q14" s="20"/>
      <c r="R14" s="20"/>
      <c r="S14" s="20"/>
      <c r="T14" s="20"/>
      <c r="U14" s="20"/>
      <c r="V14" s="20"/>
      <c r="W14" s="20">
        <v>-49177231</v>
      </c>
      <c r="X14" s="20">
        <v>-34911306</v>
      </c>
      <c r="Y14" s="20">
        <v>-14265925</v>
      </c>
      <c r="Z14" s="21">
        <v>40.863338083084031</v>
      </c>
      <c r="AA14" s="22">
        <v>-69822612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-50004</v>
      </c>
      <c r="F15" s="20">
        <v>-50004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-25002</v>
      </c>
      <c r="Y15" s="20">
        <v>25002</v>
      </c>
      <c r="Z15" s="21">
        <v>-100</v>
      </c>
      <c r="AA15" s="22">
        <v>-50004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35500680</v>
      </c>
      <c r="D17" s="26">
        <f>SUM(D6:D16)</f>
        <v>0</v>
      </c>
      <c r="E17" s="27">
        <f t="shared" si="0"/>
        <v>4188852</v>
      </c>
      <c r="F17" s="28">
        <f t="shared" si="0"/>
        <v>4188852</v>
      </c>
      <c r="G17" s="28">
        <f t="shared" si="0"/>
        <v>9926213</v>
      </c>
      <c r="H17" s="28">
        <f t="shared" si="0"/>
        <v>-4152805</v>
      </c>
      <c r="I17" s="28">
        <f t="shared" si="0"/>
        <v>-12613152</v>
      </c>
      <c r="J17" s="28">
        <f t="shared" si="0"/>
        <v>-6839744</v>
      </c>
      <c r="K17" s="28">
        <f t="shared" si="0"/>
        <v>-1457462</v>
      </c>
      <c r="L17" s="28">
        <f t="shared" si="0"/>
        <v>7752682</v>
      </c>
      <c r="M17" s="28">
        <f t="shared" si="0"/>
        <v>-6019818</v>
      </c>
      <c r="N17" s="28">
        <f t="shared" si="0"/>
        <v>275402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-6564342</v>
      </c>
      <c r="X17" s="28">
        <f t="shared" si="0"/>
        <v>2094426</v>
      </c>
      <c r="Y17" s="28">
        <f t="shared" si="0"/>
        <v>-8658768</v>
      </c>
      <c r="Z17" s="29">
        <f>+IF(X17&lt;&gt;0,+(Y17/X17)*100,0)</f>
        <v>-413.41961950434154</v>
      </c>
      <c r="AA17" s="30">
        <f>SUM(AA6:AA16)</f>
        <v>4188852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-15750149</v>
      </c>
      <c r="D26" s="18"/>
      <c r="E26" s="19">
        <v>-32892804</v>
      </c>
      <c r="F26" s="20">
        <v>-32892804</v>
      </c>
      <c r="G26" s="20">
        <v>-144077</v>
      </c>
      <c r="H26" s="20">
        <v>-3724500</v>
      </c>
      <c r="I26" s="20">
        <v>-448260</v>
      </c>
      <c r="J26" s="20">
        <v>-4316837</v>
      </c>
      <c r="K26" s="20"/>
      <c r="L26" s="20">
        <v>-1201154</v>
      </c>
      <c r="M26" s="20">
        <v>-174194</v>
      </c>
      <c r="N26" s="20">
        <v>-1375348</v>
      </c>
      <c r="O26" s="20"/>
      <c r="P26" s="20"/>
      <c r="Q26" s="20"/>
      <c r="R26" s="20"/>
      <c r="S26" s="20"/>
      <c r="T26" s="20"/>
      <c r="U26" s="20"/>
      <c r="V26" s="20"/>
      <c r="W26" s="20">
        <v>-5692185</v>
      </c>
      <c r="X26" s="20">
        <v>-16446402</v>
      </c>
      <c r="Y26" s="20">
        <v>10754217</v>
      </c>
      <c r="Z26" s="21">
        <v>-65.389481541312193</v>
      </c>
      <c r="AA26" s="22">
        <v>-32892804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-15750149</v>
      </c>
      <c r="D27" s="26">
        <f>SUM(D21:D26)</f>
        <v>0</v>
      </c>
      <c r="E27" s="27">
        <f t="shared" si="1"/>
        <v>-32892804</v>
      </c>
      <c r="F27" s="28">
        <f t="shared" si="1"/>
        <v>-32892804</v>
      </c>
      <c r="G27" s="28">
        <f t="shared" si="1"/>
        <v>-144077</v>
      </c>
      <c r="H27" s="28">
        <f t="shared" si="1"/>
        <v>-3724500</v>
      </c>
      <c r="I27" s="28">
        <f t="shared" si="1"/>
        <v>-448260</v>
      </c>
      <c r="J27" s="28">
        <f t="shared" si="1"/>
        <v>-4316837</v>
      </c>
      <c r="K27" s="28">
        <f t="shared" si="1"/>
        <v>0</v>
      </c>
      <c r="L27" s="28">
        <f t="shared" si="1"/>
        <v>-1201154</v>
      </c>
      <c r="M27" s="28">
        <f t="shared" si="1"/>
        <v>-174194</v>
      </c>
      <c r="N27" s="28">
        <f t="shared" si="1"/>
        <v>-1375348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-5692185</v>
      </c>
      <c r="X27" s="28">
        <f t="shared" si="1"/>
        <v>-16446402</v>
      </c>
      <c r="Y27" s="28">
        <f t="shared" si="1"/>
        <v>10754217</v>
      </c>
      <c r="Z27" s="29">
        <f>+IF(X27&lt;&gt;0,+(Y27/X27)*100,0)</f>
        <v>-65.389481541312193</v>
      </c>
      <c r="AA27" s="30">
        <f>SUM(AA21:AA26)</f>
        <v>-32892804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19750531</v>
      </c>
      <c r="D38" s="32">
        <f>+D17+D27+D36</f>
        <v>0</v>
      </c>
      <c r="E38" s="33">
        <f t="shared" si="3"/>
        <v>-28703952</v>
      </c>
      <c r="F38" s="2">
        <f t="shared" si="3"/>
        <v>-28703952</v>
      </c>
      <c r="G38" s="2">
        <f t="shared" si="3"/>
        <v>9782136</v>
      </c>
      <c r="H38" s="2">
        <f t="shared" si="3"/>
        <v>-7877305</v>
      </c>
      <c r="I38" s="2">
        <f t="shared" si="3"/>
        <v>-13061412</v>
      </c>
      <c r="J38" s="2">
        <f t="shared" si="3"/>
        <v>-11156581</v>
      </c>
      <c r="K38" s="2">
        <f t="shared" si="3"/>
        <v>-1457462</v>
      </c>
      <c r="L38" s="2">
        <f t="shared" si="3"/>
        <v>6551528</v>
      </c>
      <c r="M38" s="2">
        <f t="shared" si="3"/>
        <v>-6194012</v>
      </c>
      <c r="N38" s="2">
        <f t="shared" si="3"/>
        <v>-1099946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-12256527</v>
      </c>
      <c r="X38" s="2">
        <f t="shared" si="3"/>
        <v>-14351976</v>
      </c>
      <c r="Y38" s="2">
        <f t="shared" si="3"/>
        <v>2095449</v>
      </c>
      <c r="Z38" s="34">
        <f>+IF(X38&lt;&gt;0,+(Y38/X38)*100,0)</f>
        <v>-14.600421572611324</v>
      </c>
      <c r="AA38" s="35">
        <f>+AA17+AA27+AA36</f>
        <v>-28703952</v>
      </c>
    </row>
    <row r="39" spans="1:27" ht="13.5" x14ac:dyDescent="0.25">
      <c r="A39" s="23" t="s">
        <v>60</v>
      </c>
      <c r="B39" s="17"/>
      <c r="C39" s="32">
        <v>-33011797</v>
      </c>
      <c r="D39" s="32"/>
      <c r="E39" s="33"/>
      <c r="F39" s="2"/>
      <c r="G39" s="2">
        <v>20285718</v>
      </c>
      <c r="H39" s="2">
        <f>+G40+H60</f>
        <v>-191975877</v>
      </c>
      <c r="I39" s="2">
        <f>+H40+I60</f>
        <v>-199853182</v>
      </c>
      <c r="J39" s="2">
        <f>+G39</f>
        <v>20285718</v>
      </c>
      <c r="K39" s="2">
        <f>+I40+K60</f>
        <v>-212914594</v>
      </c>
      <c r="L39" s="2">
        <f>+K40+L60</f>
        <v>-214372056</v>
      </c>
      <c r="M39" s="2">
        <f>+L40+M60</f>
        <v>-207820528</v>
      </c>
      <c r="N39" s="2">
        <f>+K39</f>
        <v>-212914594</v>
      </c>
      <c r="O39" s="2">
        <f>+M40+O60</f>
        <v>-214014540</v>
      </c>
      <c r="P39" s="2">
        <f>+O40+P60</f>
        <v>-214014540</v>
      </c>
      <c r="Q39" s="2">
        <f>+P40+Q60</f>
        <v>-214014540</v>
      </c>
      <c r="R39" s="2">
        <f>+O39</f>
        <v>-214014540</v>
      </c>
      <c r="S39" s="2">
        <f>+Q40+S60</f>
        <v>-214014540</v>
      </c>
      <c r="T39" s="2">
        <f>+S40+T60</f>
        <v>-214014540</v>
      </c>
      <c r="U39" s="2">
        <f>+T40+U60</f>
        <v>-214014540</v>
      </c>
      <c r="V39" s="2">
        <f>+S39</f>
        <v>-214014540</v>
      </c>
      <c r="W39" s="2">
        <f>+G39</f>
        <v>20285718</v>
      </c>
      <c r="X39" s="2"/>
      <c r="Y39" s="2">
        <f>+W39-X39</f>
        <v>20285718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-13261266</v>
      </c>
      <c r="D40" s="43">
        <f t="shared" ref="D40:AA40" si="4">+D38+D39</f>
        <v>0</v>
      </c>
      <c r="E40" s="44">
        <f t="shared" si="4"/>
        <v>-28703952</v>
      </c>
      <c r="F40" s="45">
        <f t="shared" si="4"/>
        <v>-28703952</v>
      </c>
      <c r="G40" s="45">
        <f t="shared" si="4"/>
        <v>30067854</v>
      </c>
      <c r="H40" s="45">
        <f t="shared" si="4"/>
        <v>-199853182</v>
      </c>
      <c r="I40" s="45">
        <f t="shared" si="4"/>
        <v>-212914594</v>
      </c>
      <c r="J40" s="45">
        <f>+I40</f>
        <v>-212914594</v>
      </c>
      <c r="K40" s="45">
        <f t="shared" si="4"/>
        <v>-214372056</v>
      </c>
      <c r="L40" s="45">
        <f t="shared" si="4"/>
        <v>-207820528</v>
      </c>
      <c r="M40" s="45">
        <f t="shared" si="4"/>
        <v>-214014540</v>
      </c>
      <c r="N40" s="45">
        <f>+M40</f>
        <v>-214014540</v>
      </c>
      <c r="O40" s="45">
        <f t="shared" si="4"/>
        <v>-214014540</v>
      </c>
      <c r="P40" s="45">
        <f t="shared" si="4"/>
        <v>-214014540</v>
      </c>
      <c r="Q40" s="45">
        <f t="shared" si="4"/>
        <v>-214014540</v>
      </c>
      <c r="R40" s="45">
        <f>+Q40</f>
        <v>-214014540</v>
      </c>
      <c r="S40" s="45">
        <f t="shared" si="4"/>
        <v>-214014540</v>
      </c>
      <c r="T40" s="45">
        <f t="shared" si="4"/>
        <v>-214014540</v>
      </c>
      <c r="U40" s="45">
        <f t="shared" si="4"/>
        <v>-214014540</v>
      </c>
      <c r="V40" s="45">
        <f>+U40</f>
        <v>-214014540</v>
      </c>
      <c r="W40" s="45">
        <f>+V40</f>
        <v>-214014540</v>
      </c>
      <c r="X40" s="45">
        <f t="shared" si="4"/>
        <v>-14351976</v>
      </c>
      <c r="Y40" s="45">
        <f t="shared" si="4"/>
        <v>22381167</v>
      </c>
      <c r="Z40" s="46">
        <f>+IF(X40&lt;&gt;0,+(Y40/X40)*100,0)</f>
        <v>-155.94484689773728</v>
      </c>
      <c r="AA40" s="47">
        <f t="shared" si="4"/>
        <v>-28703952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20285718</v>
      </c>
      <c r="H60">
        <v>-222043731</v>
      </c>
      <c r="J60">
        <v>20285718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9879000</v>
      </c>
      <c r="F9" s="20">
        <v>9879000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4939500</v>
      </c>
      <c r="Y9" s="20">
        <v>-4939500</v>
      </c>
      <c r="Z9" s="21">
        <v>-100</v>
      </c>
      <c r="AA9" s="22">
        <v>9879000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-6006000</v>
      </c>
      <c r="L10" s="20"/>
      <c r="M10" s="20"/>
      <c r="N10" s="20">
        <v>-6006000</v>
      </c>
      <c r="O10" s="20"/>
      <c r="P10" s="20"/>
      <c r="Q10" s="20"/>
      <c r="R10" s="20"/>
      <c r="S10" s="20"/>
      <c r="T10" s="20"/>
      <c r="U10" s="20"/>
      <c r="V10" s="20"/>
      <c r="W10" s="20">
        <v>-6006000</v>
      </c>
      <c r="X10" s="20"/>
      <c r="Y10" s="20">
        <v>-6006000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-11750736</v>
      </c>
      <c r="F14" s="20">
        <v>-10428336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-5214162</v>
      </c>
      <c r="Y14" s="20">
        <v>5214162</v>
      </c>
      <c r="Z14" s="21">
        <v>-100</v>
      </c>
      <c r="AA14" s="22">
        <v>-10428336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-1871736</v>
      </c>
      <c r="F17" s="28">
        <f t="shared" si="0"/>
        <v>-549336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-6006000</v>
      </c>
      <c r="L17" s="28">
        <f t="shared" si="0"/>
        <v>0</v>
      </c>
      <c r="M17" s="28">
        <f t="shared" si="0"/>
        <v>0</v>
      </c>
      <c r="N17" s="28">
        <f t="shared" si="0"/>
        <v>-6006000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-6006000</v>
      </c>
      <c r="X17" s="28">
        <f t="shared" si="0"/>
        <v>-274662</v>
      </c>
      <c r="Y17" s="28">
        <f t="shared" si="0"/>
        <v>-5731338</v>
      </c>
      <c r="Z17" s="29">
        <f>+IF(X17&lt;&gt;0,+(Y17/X17)*100,0)</f>
        <v>2086.6876378967604</v>
      </c>
      <c r="AA17" s="30">
        <f>SUM(AA6:AA16)</f>
        <v>-549336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-880000</v>
      </c>
      <c r="F26" s="20">
        <v>-880000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-439998</v>
      </c>
      <c r="Y26" s="20">
        <v>439998</v>
      </c>
      <c r="Z26" s="21">
        <v>-100</v>
      </c>
      <c r="AA26" s="22">
        <v>-880000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-880000</v>
      </c>
      <c r="F27" s="28">
        <f t="shared" si="1"/>
        <v>-880000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-439998</v>
      </c>
      <c r="Y27" s="28">
        <f t="shared" si="1"/>
        <v>439998</v>
      </c>
      <c r="Z27" s="29">
        <f>+IF(X27&lt;&gt;0,+(Y27/X27)*100,0)</f>
        <v>-100</v>
      </c>
      <c r="AA27" s="30">
        <f>SUM(AA21:AA26)</f>
        <v>-880000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-2751736</v>
      </c>
      <c r="F38" s="2">
        <f t="shared" si="3"/>
        <v>-1429336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-6006000</v>
      </c>
      <c r="L38" s="2">
        <f t="shared" si="3"/>
        <v>0</v>
      </c>
      <c r="M38" s="2">
        <f t="shared" si="3"/>
        <v>0</v>
      </c>
      <c r="N38" s="2">
        <f t="shared" si="3"/>
        <v>-6006000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-6006000</v>
      </c>
      <c r="X38" s="2">
        <f t="shared" si="3"/>
        <v>-714660</v>
      </c>
      <c r="Y38" s="2">
        <f t="shared" si="3"/>
        <v>-5291340</v>
      </c>
      <c r="Z38" s="34">
        <f>+IF(X38&lt;&gt;0,+(Y38/X38)*100,0)</f>
        <v>740.39963059356899</v>
      </c>
      <c r="AA38" s="35">
        <f>+AA17+AA27+AA36</f>
        <v>-1429336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-6006000</v>
      </c>
      <c r="M39" s="2">
        <f>+L40+M60</f>
        <v>-6006000</v>
      </c>
      <c r="N39" s="2">
        <f>+K39</f>
        <v>0</v>
      </c>
      <c r="O39" s="2">
        <f>+M40+O60</f>
        <v>-6006000</v>
      </c>
      <c r="P39" s="2">
        <f>+O40+P60</f>
        <v>-6006000</v>
      </c>
      <c r="Q39" s="2">
        <f>+P40+Q60</f>
        <v>-6006000</v>
      </c>
      <c r="R39" s="2">
        <f>+O39</f>
        <v>-6006000</v>
      </c>
      <c r="S39" s="2">
        <f>+Q40+S60</f>
        <v>-6006000</v>
      </c>
      <c r="T39" s="2">
        <f>+S40+T60</f>
        <v>-6006000</v>
      </c>
      <c r="U39" s="2">
        <f>+T40+U60</f>
        <v>-6006000</v>
      </c>
      <c r="V39" s="2">
        <f>+S39</f>
        <v>-6006000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-2751736</v>
      </c>
      <c r="F40" s="45">
        <f t="shared" si="4"/>
        <v>-1429336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-6006000</v>
      </c>
      <c r="L40" s="45">
        <f t="shared" si="4"/>
        <v>-6006000</v>
      </c>
      <c r="M40" s="45">
        <f t="shared" si="4"/>
        <v>-6006000</v>
      </c>
      <c r="N40" s="45">
        <f>+M40</f>
        <v>-6006000</v>
      </c>
      <c r="O40" s="45">
        <f t="shared" si="4"/>
        <v>-6006000</v>
      </c>
      <c r="P40" s="45">
        <f t="shared" si="4"/>
        <v>-6006000</v>
      </c>
      <c r="Q40" s="45">
        <f t="shared" si="4"/>
        <v>-6006000</v>
      </c>
      <c r="R40" s="45">
        <f>+Q40</f>
        <v>-6006000</v>
      </c>
      <c r="S40" s="45">
        <f t="shared" si="4"/>
        <v>-6006000</v>
      </c>
      <c r="T40" s="45">
        <f t="shared" si="4"/>
        <v>-6006000</v>
      </c>
      <c r="U40" s="45">
        <f t="shared" si="4"/>
        <v>-6006000</v>
      </c>
      <c r="V40" s="45">
        <f>+U40</f>
        <v>-6006000</v>
      </c>
      <c r="W40" s="45">
        <f>+V40</f>
        <v>-6006000</v>
      </c>
      <c r="X40" s="45">
        <f t="shared" si="4"/>
        <v>-714660</v>
      </c>
      <c r="Y40" s="45">
        <f t="shared" si="4"/>
        <v>-5291340</v>
      </c>
      <c r="Z40" s="46">
        <f>+IF(X40&lt;&gt;0,+(Y40/X40)*100,0)</f>
        <v>740.39963059356899</v>
      </c>
      <c r="AA40" s="47">
        <f t="shared" si="4"/>
        <v>-1429336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-25000000</v>
      </c>
      <c r="F14" s="20">
        <v>-25000000</v>
      </c>
      <c r="G14" s="20">
        <v>-2801843</v>
      </c>
      <c r="H14" s="20">
        <v>-3242855</v>
      </c>
      <c r="I14" s="20">
        <v>-5208333</v>
      </c>
      <c r="J14" s="20">
        <v>-11253031</v>
      </c>
      <c r="K14" s="20">
        <v>-4514591</v>
      </c>
      <c r="L14" s="20">
        <v>-331514</v>
      </c>
      <c r="M14" s="20">
        <v>-2361148</v>
      </c>
      <c r="N14" s="20">
        <v>-7207253</v>
      </c>
      <c r="O14" s="20"/>
      <c r="P14" s="20"/>
      <c r="Q14" s="20"/>
      <c r="R14" s="20"/>
      <c r="S14" s="20"/>
      <c r="T14" s="20"/>
      <c r="U14" s="20"/>
      <c r="V14" s="20"/>
      <c r="W14" s="20">
        <v>-18460284</v>
      </c>
      <c r="X14" s="20">
        <v>-12499998</v>
      </c>
      <c r="Y14" s="20">
        <v>-5960286</v>
      </c>
      <c r="Z14" s="21">
        <v>47.682295629167299</v>
      </c>
      <c r="AA14" s="22">
        <v>-25000000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-2801843</v>
      </c>
      <c r="H17" s="28">
        <f t="shared" si="0"/>
        <v>-3242855</v>
      </c>
      <c r="I17" s="28">
        <f t="shared" si="0"/>
        <v>-5208333</v>
      </c>
      <c r="J17" s="28">
        <f t="shared" si="0"/>
        <v>-11253031</v>
      </c>
      <c r="K17" s="28">
        <f t="shared" si="0"/>
        <v>-4514591</v>
      </c>
      <c r="L17" s="28">
        <f t="shared" si="0"/>
        <v>-331514</v>
      </c>
      <c r="M17" s="28">
        <f t="shared" si="0"/>
        <v>-2361148</v>
      </c>
      <c r="N17" s="28">
        <f t="shared" si="0"/>
        <v>-7207253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-18460284</v>
      </c>
      <c r="X17" s="28">
        <f t="shared" si="0"/>
        <v>-12499998</v>
      </c>
      <c r="Y17" s="28">
        <f t="shared" si="0"/>
        <v>-5960286</v>
      </c>
      <c r="Z17" s="29">
        <f>+IF(X17&lt;&gt;0,+(Y17/X17)*100,0)</f>
        <v>47.682295629167299</v>
      </c>
      <c r="AA17" s="30">
        <f>SUM(AA6:AA16)</f>
        <v>-25000000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-25000000</v>
      </c>
      <c r="F38" s="2">
        <f t="shared" si="3"/>
        <v>-25000000</v>
      </c>
      <c r="G38" s="2">
        <f t="shared" si="3"/>
        <v>-2801843</v>
      </c>
      <c r="H38" s="2">
        <f t="shared" si="3"/>
        <v>-3242855</v>
      </c>
      <c r="I38" s="2">
        <f t="shared" si="3"/>
        <v>-5208333</v>
      </c>
      <c r="J38" s="2">
        <f t="shared" si="3"/>
        <v>-11253031</v>
      </c>
      <c r="K38" s="2">
        <f t="shared" si="3"/>
        <v>-4514591</v>
      </c>
      <c r="L38" s="2">
        <f t="shared" si="3"/>
        <v>-331514</v>
      </c>
      <c r="M38" s="2">
        <f t="shared" si="3"/>
        <v>-2361148</v>
      </c>
      <c r="N38" s="2">
        <f t="shared" si="3"/>
        <v>-7207253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-18460284</v>
      </c>
      <c r="X38" s="2">
        <f t="shared" si="3"/>
        <v>-12499998</v>
      </c>
      <c r="Y38" s="2">
        <f t="shared" si="3"/>
        <v>-5960286</v>
      </c>
      <c r="Z38" s="34">
        <f>+IF(X38&lt;&gt;0,+(Y38/X38)*100,0)</f>
        <v>47.682295629167299</v>
      </c>
      <c r="AA38" s="35">
        <f>+AA17+AA27+AA36</f>
        <v>-25000000</v>
      </c>
    </row>
    <row r="39" spans="1:27" ht="13.5" x14ac:dyDescent="0.25">
      <c r="A39" s="23" t="s">
        <v>60</v>
      </c>
      <c r="B39" s="17"/>
      <c r="C39" s="32">
        <v>-59741649</v>
      </c>
      <c r="D39" s="32"/>
      <c r="E39" s="33"/>
      <c r="F39" s="2"/>
      <c r="G39" s="2">
        <v>-59741649</v>
      </c>
      <c r="H39" s="2">
        <f>+G40+H60</f>
        <v>-62543492</v>
      </c>
      <c r="I39" s="2">
        <f>+H40+I60</f>
        <v>-65786347</v>
      </c>
      <c r="J39" s="2">
        <f>+G39</f>
        <v>-59741649</v>
      </c>
      <c r="K39" s="2">
        <f>+I40+K60</f>
        <v>-70994680</v>
      </c>
      <c r="L39" s="2">
        <f>+K40+L60</f>
        <v>-75509271</v>
      </c>
      <c r="M39" s="2">
        <f>+L40+M60</f>
        <v>-75840785</v>
      </c>
      <c r="N39" s="2">
        <f>+K39</f>
        <v>-70994680</v>
      </c>
      <c r="O39" s="2">
        <f>+M40+O60</f>
        <v>-78201933</v>
      </c>
      <c r="P39" s="2">
        <f>+O40+P60</f>
        <v>-78201933</v>
      </c>
      <c r="Q39" s="2">
        <f>+P40+Q60</f>
        <v>-78201933</v>
      </c>
      <c r="R39" s="2">
        <f>+O39</f>
        <v>-78201933</v>
      </c>
      <c r="S39" s="2">
        <f>+Q40+S60</f>
        <v>-78201933</v>
      </c>
      <c r="T39" s="2">
        <f>+S40+T60</f>
        <v>-78201933</v>
      </c>
      <c r="U39" s="2">
        <f>+T40+U60</f>
        <v>-78201933</v>
      </c>
      <c r="V39" s="2">
        <f>+S39</f>
        <v>-78201933</v>
      </c>
      <c r="W39" s="2">
        <f>+G39</f>
        <v>-59741649</v>
      </c>
      <c r="X39" s="2"/>
      <c r="Y39" s="2">
        <f>+W39-X39</f>
        <v>-59741649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-59741649</v>
      </c>
      <c r="D40" s="43">
        <f t="shared" ref="D40:AA40" si="4">+D38+D39</f>
        <v>0</v>
      </c>
      <c r="E40" s="44">
        <f t="shared" si="4"/>
        <v>-25000000</v>
      </c>
      <c r="F40" s="45">
        <f t="shared" si="4"/>
        <v>-25000000</v>
      </c>
      <c r="G40" s="45">
        <f t="shared" si="4"/>
        <v>-62543492</v>
      </c>
      <c r="H40" s="45">
        <f t="shared" si="4"/>
        <v>-65786347</v>
      </c>
      <c r="I40" s="45">
        <f t="shared" si="4"/>
        <v>-70994680</v>
      </c>
      <c r="J40" s="45">
        <f>+I40</f>
        <v>-70994680</v>
      </c>
      <c r="K40" s="45">
        <f t="shared" si="4"/>
        <v>-75509271</v>
      </c>
      <c r="L40" s="45">
        <f t="shared" si="4"/>
        <v>-75840785</v>
      </c>
      <c r="M40" s="45">
        <f t="shared" si="4"/>
        <v>-78201933</v>
      </c>
      <c r="N40" s="45">
        <f>+M40</f>
        <v>-78201933</v>
      </c>
      <c r="O40" s="45">
        <f t="shared" si="4"/>
        <v>-78201933</v>
      </c>
      <c r="P40" s="45">
        <f t="shared" si="4"/>
        <v>-78201933</v>
      </c>
      <c r="Q40" s="45">
        <f t="shared" si="4"/>
        <v>-78201933</v>
      </c>
      <c r="R40" s="45">
        <f>+Q40</f>
        <v>-78201933</v>
      </c>
      <c r="S40" s="45">
        <f t="shared" si="4"/>
        <v>-78201933</v>
      </c>
      <c r="T40" s="45">
        <f t="shared" si="4"/>
        <v>-78201933</v>
      </c>
      <c r="U40" s="45">
        <f t="shared" si="4"/>
        <v>-78201933</v>
      </c>
      <c r="V40" s="45">
        <f>+U40</f>
        <v>-78201933</v>
      </c>
      <c r="W40" s="45">
        <f>+V40</f>
        <v>-78201933</v>
      </c>
      <c r="X40" s="45">
        <f t="shared" si="4"/>
        <v>-12499998</v>
      </c>
      <c r="Y40" s="45">
        <f t="shared" si="4"/>
        <v>-65701935</v>
      </c>
      <c r="Z40" s="46">
        <f>+IF(X40&lt;&gt;0,+(Y40/X40)*100,0)</f>
        <v>525.61556409849027</v>
      </c>
      <c r="AA40" s="47">
        <f t="shared" si="4"/>
        <v>-25000000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-59741649</v>
      </c>
      <c r="J60">
        <v>-59741649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602570-E469-4963-BF45-13D6ECF8ED2D}"/>
</file>

<file path=customXml/itemProps2.xml><?xml version="1.0" encoding="utf-8"?>
<ds:datastoreItem xmlns:ds="http://schemas.openxmlformats.org/officeDocument/2006/customXml" ds:itemID="{992F5BC7-7BD8-4D06-A902-742323D7CCD8}"/>
</file>

<file path=customXml/itemProps3.xml><?xml version="1.0" encoding="utf-8"?>
<ds:datastoreItem xmlns:ds="http://schemas.openxmlformats.org/officeDocument/2006/customXml" ds:itemID="{EC0BF21D-242B-4E4B-A810-680C7C662F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2025-02-11T09:17:53Z</dcterms:created>
  <dcterms:modified xsi:type="dcterms:W3CDTF">2025-02-11T09:23:17Z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